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Мои документы\ГОСПРОГРАММА\Отчеты\Годовой отчет 2017\"/>
    </mc:Choice>
  </mc:AlternateContent>
  <bookViews>
    <workbookView xWindow="0" yWindow="0" windowWidth="28800" windowHeight="12435" activeTab="5"/>
  </bookViews>
  <sheets>
    <sheet name="10" sheetId="34" r:id="rId1"/>
    <sheet name="11" sheetId="28" r:id="rId2"/>
    <sheet name="12" sheetId="29" r:id="rId3"/>
    <sheet name="13" sheetId="30" r:id="rId4"/>
    <sheet name="14" sheetId="31" r:id="rId5"/>
    <sheet name="15" sheetId="32" r:id="rId6"/>
    <sheet name="Эффективность" sheetId="33" r:id="rId7"/>
    <sheet name="15 внебюджет" sheetId="23" state="hidden" r:id="rId8"/>
  </sheets>
  <definedNames>
    <definedName name="_xlnm.Print_Area" localSheetId="0">'10'!$A$1:$I$1026</definedName>
    <definedName name="_xlnm.Print_Area" localSheetId="2">'12'!$A$1:$J$159</definedName>
    <definedName name="_xlnm.Print_Area" localSheetId="5">'15'!$A$1:$H$617</definedName>
  </definedNames>
  <calcPr calcId="152511" refMode="R1C1"/>
</workbook>
</file>

<file path=xl/calcChain.xml><?xml version="1.0" encoding="utf-8"?>
<calcChain xmlns="http://schemas.openxmlformats.org/spreadsheetml/2006/main">
  <c r="I9" i="32" l="1"/>
  <c r="G31" i="33" l="1"/>
  <c r="G30" i="33"/>
  <c r="G29" i="33"/>
  <c r="G26" i="33"/>
  <c r="G27" i="33"/>
  <c r="G28" i="33"/>
  <c r="G25" i="33"/>
  <c r="G32" i="33"/>
  <c r="G20" i="33"/>
  <c r="G21" i="33"/>
  <c r="G13" i="33"/>
  <c r="G14" i="33"/>
  <c r="F8" i="32" l="1"/>
  <c r="G8" i="32"/>
  <c r="H8" i="32"/>
  <c r="F9" i="32"/>
  <c r="G9" i="32"/>
  <c r="H9" i="32"/>
  <c r="F10" i="32"/>
  <c r="G10" i="32"/>
  <c r="H10" i="32"/>
  <c r="F11" i="32"/>
  <c r="G11" i="32"/>
  <c r="H11" i="32"/>
  <c r="F12" i="32"/>
  <c r="G12" i="32"/>
  <c r="H12" i="32"/>
  <c r="F13" i="32"/>
  <c r="G13" i="32"/>
  <c r="H13" i="32"/>
  <c r="E9" i="32"/>
  <c r="E10" i="32"/>
  <c r="E11" i="32"/>
  <c r="E12" i="32"/>
  <c r="E13" i="32"/>
  <c r="E54" i="32"/>
  <c r="E53" i="32"/>
  <c r="E52" i="32"/>
  <c r="E77" i="32"/>
  <c r="E72" i="32"/>
  <c r="E70" i="32" s="1"/>
  <c r="E63" i="32"/>
  <c r="E58" i="32"/>
  <c r="E56" i="32" s="1"/>
  <c r="E55" i="32"/>
  <c r="E50" i="32"/>
  <c r="E301" i="32"/>
  <c r="H294" i="32"/>
  <c r="G294" i="32"/>
  <c r="F294" i="32"/>
  <c r="E294" i="32"/>
  <c r="H287" i="32"/>
  <c r="G287" i="32"/>
  <c r="F287" i="32"/>
  <c r="E287" i="32"/>
  <c r="H280" i="32"/>
  <c r="G280" i="32"/>
  <c r="F280" i="32"/>
  <c r="E280" i="32"/>
  <c r="H273" i="32"/>
  <c r="G273" i="32"/>
  <c r="F273" i="32"/>
  <c r="E273" i="32"/>
  <c r="H266" i="32"/>
  <c r="G266" i="32"/>
  <c r="F266" i="32"/>
  <c r="E266" i="32"/>
  <c r="E262" i="32"/>
  <c r="E265" i="32" s="1"/>
  <c r="H259" i="32"/>
  <c r="G259" i="32"/>
  <c r="F259" i="32"/>
  <c r="H252" i="32"/>
  <c r="G252" i="32"/>
  <c r="F252" i="32"/>
  <c r="E252" i="32"/>
  <c r="H245" i="32"/>
  <c r="G245" i="32"/>
  <c r="F245" i="32"/>
  <c r="E245" i="32"/>
  <c r="F241" i="32"/>
  <c r="E241" i="32"/>
  <c r="H238" i="32"/>
  <c r="G238" i="32"/>
  <c r="F238" i="32"/>
  <c r="E238" i="32"/>
  <c r="H231" i="32"/>
  <c r="G231" i="32"/>
  <c r="F231" i="32"/>
  <c r="E231" i="32"/>
  <c r="H230" i="32"/>
  <c r="G230" i="32"/>
  <c r="F230" i="32"/>
  <c r="E230" i="32"/>
  <c r="H229" i="32"/>
  <c r="G229" i="32"/>
  <c r="F229" i="32"/>
  <c r="E229" i="32"/>
  <c r="H228" i="32"/>
  <c r="G228" i="32"/>
  <c r="F228" i="32"/>
  <c r="E228" i="32"/>
  <c r="H227" i="32"/>
  <c r="G227" i="32"/>
  <c r="F227" i="32"/>
  <c r="E227" i="32"/>
  <c r="H226" i="32"/>
  <c r="G226" i="32"/>
  <c r="F226" i="32"/>
  <c r="E226" i="32"/>
  <c r="H225" i="32"/>
  <c r="G225" i="32"/>
  <c r="F225" i="32"/>
  <c r="E225" i="32"/>
  <c r="H224" i="32"/>
  <c r="G224" i="32"/>
  <c r="F224" i="32"/>
  <c r="E224" i="32"/>
  <c r="H217" i="32"/>
  <c r="G217" i="32"/>
  <c r="F217" i="32"/>
  <c r="E217" i="32"/>
  <c r="F213" i="32"/>
  <c r="F210" i="32" s="1"/>
  <c r="E213" i="32"/>
  <c r="E210" i="32" s="1"/>
  <c r="H210" i="32"/>
  <c r="G210" i="32"/>
  <c r="H203" i="32"/>
  <c r="G203" i="32"/>
  <c r="F203" i="32"/>
  <c r="E203" i="32"/>
  <c r="H202" i="32"/>
  <c r="G202" i="32"/>
  <c r="F202" i="32"/>
  <c r="E202" i="32"/>
  <c r="H201" i="32"/>
  <c r="G201" i="32"/>
  <c r="F201" i="32"/>
  <c r="E201" i="32"/>
  <c r="H200" i="32"/>
  <c r="H179" i="32" s="1"/>
  <c r="G200" i="32"/>
  <c r="F200" i="32"/>
  <c r="E200" i="32"/>
  <c r="H199" i="32"/>
  <c r="G199" i="32"/>
  <c r="F199" i="32"/>
  <c r="H198" i="32"/>
  <c r="H177" i="32" s="1"/>
  <c r="G198" i="32"/>
  <c r="F198" i="32"/>
  <c r="E198" i="32"/>
  <c r="H197" i="32"/>
  <c r="G197" i="32"/>
  <c r="F197" i="32"/>
  <c r="E197" i="32"/>
  <c r="H189" i="32"/>
  <c r="G189" i="32"/>
  <c r="F189" i="32"/>
  <c r="E189" i="32"/>
  <c r="H182" i="32"/>
  <c r="G182" i="32"/>
  <c r="F182" i="32"/>
  <c r="E182" i="32"/>
  <c r="H168" i="32"/>
  <c r="G168" i="32"/>
  <c r="F168" i="32"/>
  <c r="E168" i="32"/>
  <c r="H161" i="32"/>
  <c r="G161" i="32"/>
  <c r="F161" i="32"/>
  <c r="E161" i="32"/>
  <c r="H154" i="32"/>
  <c r="G154" i="32"/>
  <c r="F154" i="32"/>
  <c r="E154" i="32"/>
  <c r="H153" i="32"/>
  <c r="G153" i="32"/>
  <c r="F153" i="32"/>
  <c r="E153" i="32"/>
  <c r="H152" i="32"/>
  <c r="G152" i="32"/>
  <c r="F152" i="32"/>
  <c r="E152" i="32"/>
  <c r="H151" i="32"/>
  <c r="G151" i="32"/>
  <c r="F151" i="32"/>
  <c r="E151" i="32"/>
  <c r="H150" i="32"/>
  <c r="G150" i="32"/>
  <c r="F150" i="32"/>
  <c r="E150" i="32"/>
  <c r="H149" i="32"/>
  <c r="G149" i="32"/>
  <c r="F149" i="32"/>
  <c r="E149" i="32"/>
  <c r="H148" i="32"/>
  <c r="G148" i="32"/>
  <c r="F148" i="32"/>
  <c r="E148" i="32"/>
  <c r="H147" i="32"/>
  <c r="G147" i="32"/>
  <c r="F147" i="32"/>
  <c r="E147" i="32"/>
  <c r="H140" i="32"/>
  <c r="G140" i="32"/>
  <c r="F140" i="32"/>
  <c r="E140" i="32"/>
  <c r="H133" i="32"/>
  <c r="G133" i="32"/>
  <c r="F133" i="32"/>
  <c r="E133" i="32"/>
  <c r="H126" i="32"/>
  <c r="G126" i="32"/>
  <c r="F126" i="32"/>
  <c r="E126" i="32"/>
  <c r="H119" i="32"/>
  <c r="G119" i="32"/>
  <c r="F119" i="32"/>
  <c r="E119" i="32"/>
  <c r="H118" i="32"/>
  <c r="G118" i="32"/>
  <c r="F118" i="32"/>
  <c r="E118" i="32"/>
  <c r="H117" i="32"/>
  <c r="G117" i="32"/>
  <c r="F117" i="32"/>
  <c r="E117" i="32"/>
  <c r="H116" i="32"/>
  <c r="G116" i="32"/>
  <c r="F116" i="32"/>
  <c r="E116" i="32"/>
  <c r="H115" i="32"/>
  <c r="G115" i="32"/>
  <c r="F115" i="32"/>
  <c r="E115" i="32"/>
  <c r="H114" i="32"/>
  <c r="G114" i="32"/>
  <c r="F114" i="32"/>
  <c r="E114" i="32"/>
  <c r="H113" i="32"/>
  <c r="G113" i="32"/>
  <c r="F113" i="32"/>
  <c r="E113" i="32"/>
  <c r="H112" i="32"/>
  <c r="G112" i="32"/>
  <c r="F112" i="32"/>
  <c r="E112" i="32"/>
  <c r="E108" i="32"/>
  <c r="E111" i="32" s="1"/>
  <c r="E105" i="32" s="1"/>
  <c r="H105" i="32"/>
  <c r="G105" i="32"/>
  <c r="F105" i="32"/>
  <c r="E104" i="32"/>
  <c r="H98" i="32"/>
  <c r="H91" i="32" s="1"/>
  <c r="G98" i="32"/>
  <c r="G91" i="32" s="1"/>
  <c r="F98" i="32"/>
  <c r="E98" i="32"/>
  <c r="H97" i="32"/>
  <c r="G97" i="32"/>
  <c r="F97" i="32"/>
  <c r="H96" i="32"/>
  <c r="G96" i="32"/>
  <c r="F96" i="32"/>
  <c r="E96" i="32"/>
  <c r="H95" i="32"/>
  <c r="G95" i="32"/>
  <c r="F95" i="32"/>
  <c r="E95" i="32"/>
  <c r="H94" i="32"/>
  <c r="G94" i="32"/>
  <c r="F94" i="32"/>
  <c r="H93" i="32"/>
  <c r="G93" i="32"/>
  <c r="F93" i="32"/>
  <c r="E93" i="32"/>
  <c r="H92" i="32"/>
  <c r="G92" i="32"/>
  <c r="F92" i="32"/>
  <c r="E92" i="32"/>
  <c r="E51" i="32" l="1"/>
  <c r="E49" i="32" s="1"/>
  <c r="G196" i="32"/>
  <c r="E196" i="32"/>
  <c r="E91" i="32"/>
  <c r="E199" i="32"/>
  <c r="H196" i="32"/>
  <c r="H175" i="32" s="1"/>
  <c r="H84" i="32" s="1"/>
  <c r="G175" i="32"/>
  <c r="G84" i="32" s="1"/>
  <c r="G176" i="32"/>
  <c r="G85" i="32" s="1"/>
  <c r="G177" i="32"/>
  <c r="G86" i="32" s="1"/>
  <c r="G178" i="32"/>
  <c r="G87" i="32" s="1"/>
  <c r="G179" i="32"/>
  <c r="G88" i="32" s="1"/>
  <c r="G180" i="32"/>
  <c r="G89" i="32" s="1"/>
  <c r="G181" i="32"/>
  <c r="G90" i="32" s="1"/>
  <c r="E176" i="32"/>
  <c r="E85" i="32" s="1"/>
  <c r="E177" i="32"/>
  <c r="E86" i="32" s="1"/>
  <c r="E178" i="32"/>
  <c r="E179" i="32"/>
  <c r="E88" i="32" s="1"/>
  <c r="E180" i="32"/>
  <c r="E89" i="32" s="1"/>
  <c r="F196" i="32"/>
  <c r="F175" i="32" s="1"/>
  <c r="H176" i="32"/>
  <c r="H85" i="32" s="1"/>
  <c r="H178" i="32"/>
  <c r="H87" i="32" s="1"/>
  <c r="H180" i="32"/>
  <c r="H89" i="32" s="1"/>
  <c r="H181" i="32"/>
  <c r="H90" i="32" s="1"/>
  <c r="F176" i="32"/>
  <c r="F177" i="32"/>
  <c r="F86" i="32" s="1"/>
  <c r="F178" i="32"/>
  <c r="F179" i="32"/>
  <c r="F88" i="32" s="1"/>
  <c r="F180" i="32"/>
  <c r="F89" i="32" s="1"/>
  <c r="F181" i="32"/>
  <c r="F90" i="32" s="1"/>
  <c r="F85" i="32"/>
  <c r="F87" i="32"/>
  <c r="E94" i="32"/>
  <c r="F91" i="32"/>
  <c r="H86" i="32"/>
  <c r="H88" i="32"/>
  <c r="E259" i="32"/>
  <c r="E181" i="32"/>
  <c r="E97" i="32"/>
  <c r="E175" i="32" l="1"/>
  <c r="E84" i="32" s="1"/>
  <c r="F84" i="32"/>
  <c r="E87" i="32"/>
  <c r="E90" i="32"/>
  <c r="O142" i="29" l="1"/>
  <c r="E1021" i="34" l="1"/>
  <c r="D1021" i="34"/>
  <c r="D1019" i="34" s="1"/>
  <c r="C1021" i="34"/>
  <c r="E1019" i="34"/>
  <c r="C1019" i="34"/>
  <c r="E1017" i="34"/>
  <c r="D1017" i="34"/>
  <c r="C1017" i="34"/>
  <c r="E1016" i="34"/>
  <c r="D1016" i="34"/>
  <c r="C1016" i="34"/>
  <c r="E1015" i="34"/>
  <c r="D1015" i="34"/>
  <c r="C1015" i="34"/>
  <c r="E1014" i="34"/>
  <c r="D1014" i="34"/>
  <c r="C1014" i="34"/>
  <c r="E1013" i="34"/>
  <c r="C1013" i="34"/>
  <c r="E1012" i="34"/>
  <c r="E1011" i="34" s="1"/>
  <c r="D1012" i="34"/>
  <c r="C1012" i="34"/>
  <c r="C1011" i="34" s="1"/>
  <c r="E1002" i="34"/>
  <c r="D1002" i="34"/>
  <c r="C1002" i="34"/>
  <c r="E993" i="34"/>
  <c r="D993" i="34"/>
  <c r="C993" i="34"/>
  <c r="E984" i="34"/>
  <c r="D984" i="34"/>
  <c r="C984" i="34"/>
  <c r="E976" i="34"/>
  <c r="D976" i="34"/>
  <c r="C976" i="34"/>
  <c r="E967" i="34"/>
  <c r="D967" i="34"/>
  <c r="C967" i="34"/>
  <c r="E958" i="34"/>
  <c r="D958" i="34"/>
  <c r="C958" i="34"/>
  <c r="E949" i="34"/>
  <c r="D949" i="34"/>
  <c r="C949" i="34"/>
  <c r="E940" i="34"/>
  <c r="D940" i="34"/>
  <c r="C940" i="34"/>
  <c r="E931" i="34"/>
  <c r="D931" i="34"/>
  <c r="C931" i="34"/>
  <c r="C925" i="34"/>
  <c r="E922" i="34"/>
  <c r="D922" i="34"/>
  <c r="C922" i="34"/>
  <c r="E914" i="34"/>
  <c r="D914" i="34"/>
  <c r="C914" i="34"/>
  <c r="E912" i="34"/>
  <c r="D912" i="34"/>
  <c r="C912" i="34"/>
  <c r="E911" i="34"/>
  <c r="D911" i="34"/>
  <c r="C911" i="34"/>
  <c r="E910" i="34"/>
  <c r="D910" i="34"/>
  <c r="C910" i="34"/>
  <c r="E909" i="34"/>
  <c r="D909" i="34"/>
  <c r="C909" i="34"/>
  <c r="E908" i="34"/>
  <c r="D908" i="34"/>
  <c r="C908" i="34"/>
  <c r="C906" i="34" s="1"/>
  <c r="E907" i="34"/>
  <c r="D907" i="34"/>
  <c r="D906" i="34" s="1"/>
  <c r="C907" i="34"/>
  <c r="E906" i="34"/>
  <c r="E897" i="34"/>
  <c r="D897" i="34"/>
  <c r="C897" i="34"/>
  <c r="C891" i="34"/>
  <c r="C888" i="34" s="1"/>
  <c r="E888" i="34"/>
  <c r="D888" i="34"/>
  <c r="E880" i="34"/>
  <c r="D880" i="34"/>
  <c r="C880" i="34"/>
  <c r="E878" i="34"/>
  <c r="D878" i="34"/>
  <c r="D853" i="34" s="1"/>
  <c r="C878" i="34"/>
  <c r="E877" i="34"/>
  <c r="E852" i="34" s="1"/>
  <c r="D877" i="34"/>
  <c r="C877" i="34"/>
  <c r="C852" i="34" s="1"/>
  <c r="E876" i="34"/>
  <c r="D876" i="34"/>
  <c r="D851" i="34" s="1"/>
  <c r="C876" i="34"/>
  <c r="E875" i="34"/>
  <c r="E850" i="34" s="1"/>
  <c r="D875" i="34"/>
  <c r="C875" i="34"/>
  <c r="C850" i="34" s="1"/>
  <c r="E874" i="34"/>
  <c r="D874" i="34"/>
  <c r="D849" i="34" s="1"/>
  <c r="C874" i="34"/>
  <c r="E873" i="34"/>
  <c r="D873" i="34"/>
  <c r="C873" i="34"/>
  <c r="E863" i="34"/>
  <c r="D863" i="34"/>
  <c r="C863" i="34"/>
  <c r="E855" i="34"/>
  <c r="D855" i="34"/>
  <c r="C855" i="34"/>
  <c r="E853" i="34"/>
  <c r="D852" i="34"/>
  <c r="C851" i="34"/>
  <c r="E849" i="34"/>
  <c r="D848" i="34"/>
  <c r="E839" i="34"/>
  <c r="D839" i="34"/>
  <c r="C839" i="34"/>
  <c r="E831" i="34"/>
  <c r="D831" i="34"/>
  <c r="C831" i="34"/>
  <c r="E822" i="34"/>
  <c r="D822" i="34"/>
  <c r="C822" i="34"/>
  <c r="E820" i="34"/>
  <c r="D820" i="34"/>
  <c r="C820" i="34"/>
  <c r="E819" i="34"/>
  <c r="D819" i="34"/>
  <c r="C819" i="34"/>
  <c r="E818" i="34"/>
  <c r="D818" i="34"/>
  <c r="C818" i="34"/>
  <c r="E817" i="34"/>
  <c r="D817" i="34"/>
  <c r="C817" i="34"/>
  <c r="E816" i="34"/>
  <c r="D816" i="34"/>
  <c r="C816" i="34"/>
  <c r="E815" i="34"/>
  <c r="E814" i="34" s="1"/>
  <c r="D815" i="34"/>
  <c r="C815" i="34"/>
  <c r="E804" i="34"/>
  <c r="D804" i="34"/>
  <c r="C804" i="34"/>
  <c r="E794" i="34"/>
  <c r="D794" i="34"/>
  <c r="C794" i="34"/>
  <c r="E784" i="34"/>
  <c r="D784" i="34"/>
  <c r="C784" i="34"/>
  <c r="E775" i="34"/>
  <c r="D775" i="34"/>
  <c r="C775" i="34"/>
  <c r="E773" i="34"/>
  <c r="D773" i="34"/>
  <c r="C773" i="34"/>
  <c r="E772" i="34"/>
  <c r="D772" i="34"/>
  <c r="C772" i="34"/>
  <c r="E771" i="34"/>
  <c r="D771" i="34"/>
  <c r="C771" i="34"/>
  <c r="E770" i="34"/>
  <c r="D770" i="34"/>
  <c r="C770" i="34"/>
  <c r="E769" i="34"/>
  <c r="D769" i="34"/>
  <c r="C769" i="34"/>
  <c r="E768" i="34"/>
  <c r="D768" i="34"/>
  <c r="D767" i="34" s="1"/>
  <c r="C768" i="34"/>
  <c r="E767" i="34"/>
  <c r="E758" i="34"/>
  <c r="D758" i="34"/>
  <c r="C758" i="34"/>
  <c r="E749" i="34"/>
  <c r="D749" i="34"/>
  <c r="D739" i="34" s="1"/>
  <c r="C749" i="34"/>
  <c r="E745" i="34"/>
  <c r="D745" i="34"/>
  <c r="C745" i="34"/>
  <c r="E744" i="34"/>
  <c r="D744" i="34"/>
  <c r="C744" i="34"/>
  <c r="E743" i="34"/>
  <c r="D743" i="34"/>
  <c r="C743" i="34"/>
  <c r="E742" i="34"/>
  <c r="D742" i="34"/>
  <c r="C742" i="34"/>
  <c r="E741" i="34"/>
  <c r="D741" i="34"/>
  <c r="C741" i="34"/>
  <c r="E740" i="34"/>
  <c r="D740" i="34"/>
  <c r="C740" i="34"/>
  <c r="E739" i="34"/>
  <c r="C739" i="34"/>
  <c r="E736" i="34"/>
  <c r="D735" i="34"/>
  <c r="C734" i="34"/>
  <c r="E711" i="34"/>
  <c r="D711" i="34"/>
  <c r="C711" i="34"/>
  <c r="E709" i="34"/>
  <c r="D709" i="34"/>
  <c r="C709" i="34"/>
  <c r="I708" i="34"/>
  <c r="H708" i="34"/>
  <c r="E673" i="34"/>
  <c r="E659" i="34"/>
  <c r="D659" i="34"/>
  <c r="C659" i="34"/>
  <c r="E652" i="34"/>
  <c r="D652" i="34"/>
  <c r="C652" i="34"/>
  <c r="E640" i="34"/>
  <c r="D640" i="34"/>
  <c r="C640" i="34"/>
  <c r="E639" i="34"/>
  <c r="D639" i="34"/>
  <c r="C639" i="34"/>
  <c r="D638" i="34"/>
  <c r="I637" i="34"/>
  <c r="H637" i="34"/>
  <c r="H375" i="34" s="1"/>
  <c r="E630" i="34"/>
  <c r="E567" i="34" s="1"/>
  <c r="D630" i="34"/>
  <c r="C630" i="34"/>
  <c r="C567" i="34" s="1"/>
  <c r="E569" i="34"/>
  <c r="D569" i="34"/>
  <c r="C569" i="34"/>
  <c r="C377" i="34" s="1"/>
  <c r="E568" i="34"/>
  <c r="D568" i="34"/>
  <c r="C568" i="34"/>
  <c r="D567" i="34"/>
  <c r="E551" i="34"/>
  <c r="D551" i="34"/>
  <c r="C551" i="34"/>
  <c r="E543" i="34"/>
  <c r="D543" i="34"/>
  <c r="C543" i="34"/>
  <c r="E536" i="34"/>
  <c r="D536" i="34"/>
  <c r="E424" i="34"/>
  <c r="D424" i="34"/>
  <c r="C424" i="34"/>
  <c r="E410" i="34"/>
  <c r="D410" i="34"/>
  <c r="C410" i="34"/>
  <c r="C382" i="34" s="1"/>
  <c r="E384" i="34"/>
  <c r="D384" i="34"/>
  <c r="C384" i="34"/>
  <c r="E383" i="34"/>
  <c r="E376" i="34" s="1"/>
  <c r="D383" i="34"/>
  <c r="C383" i="34"/>
  <c r="I381" i="34"/>
  <c r="I375" i="34" s="1"/>
  <c r="H381" i="34"/>
  <c r="E377" i="34"/>
  <c r="C376" i="34"/>
  <c r="E367" i="34"/>
  <c r="D367" i="34"/>
  <c r="C367" i="34"/>
  <c r="E361" i="34"/>
  <c r="D361" i="34"/>
  <c r="E359" i="34"/>
  <c r="D359" i="34"/>
  <c r="C359" i="34"/>
  <c r="E351" i="34"/>
  <c r="D351" i="34"/>
  <c r="C351" i="34"/>
  <c r="E345" i="34"/>
  <c r="E337" i="34" s="1"/>
  <c r="D345" i="34"/>
  <c r="D337" i="34" s="1"/>
  <c r="C345" i="34"/>
  <c r="E344" i="34"/>
  <c r="D344" i="34"/>
  <c r="D336" i="34" s="1"/>
  <c r="D335" i="34" s="1"/>
  <c r="C344" i="34"/>
  <c r="D343" i="34"/>
  <c r="E341" i="34"/>
  <c r="D341" i="34"/>
  <c r="C341" i="34"/>
  <c r="E340" i="34"/>
  <c r="D340" i="34"/>
  <c r="C340" i="34"/>
  <c r="E339" i="34"/>
  <c r="D339" i="34"/>
  <c r="C339" i="34"/>
  <c r="E338" i="34"/>
  <c r="D338" i="34"/>
  <c r="C338" i="34"/>
  <c r="C337" i="34"/>
  <c r="E327" i="34"/>
  <c r="D327" i="34"/>
  <c r="C327" i="34"/>
  <c r="C321" i="34"/>
  <c r="E320" i="34"/>
  <c r="E319" i="34" s="1"/>
  <c r="D320" i="34"/>
  <c r="D319" i="34" s="1"/>
  <c r="C320" i="34"/>
  <c r="C319" i="34"/>
  <c r="E312" i="34"/>
  <c r="D312" i="34"/>
  <c r="C312" i="34"/>
  <c r="E311" i="34"/>
  <c r="D311" i="34"/>
  <c r="C311" i="34"/>
  <c r="E302" i="34"/>
  <c r="D302" i="34"/>
  <c r="C302" i="34"/>
  <c r="E293" i="34"/>
  <c r="D293" i="34"/>
  <c r="C293" i="34"/>
  <c r="E286" i="34"/>
  <c r="D286" i="34"/>
  <c r="C286" i="34"/>
  <c r="E285" i="34"/>
  <c r="E284" i="34" s="1"/>
  <c r="D285" i="34"/>
  <c r="C285" i="34"/>
  <c r="E276" i="34"/>
  <c r="D276" i="34"/>
  <c r="C276" i="34"/>
  <c r="E268" i="34"/>
  <c r="D268" i="34"/>
  <c r="C268" i="34"/>
  <c r="E259" i="34"/>
  <c r="D259" i="34"/>
  <c r="C259" i="34"/>
  <c r="E252" i="34"/>
  <c r="D252" i="34"/>
  <c r="C252" i="34"/>
  <c r="E251" i="34"/>
  <c r="E250" i="34" s="1"/>
  <c r="D251" i="34"/>
  <c r="C251" i="34"/>
  <c r="C250" i="34"/>
  <c r="E241" i="34"/>
  <c r="D241" i="34"/>
  <c r="C241" i="34"/>
  <c r="E231" i="34"/>
  <c r="D231" i="34"/>
  <c r="C231" i="34"/>
  <c r="E221" i="34"/>
  <c r="D221" i="34"/>
  <c r="C221" i="34"/>
  <c r="E219" i="34"/>
  <c r="D219" i="34"/>
  <c r="C219" i="34"/>
  <c r="E218" i="34"/>
  <c r="D218" i="34"/>
  <c r="C218" i="34"/>
  <c r="E217" i="34"/>
  <c r="D217" i="34"/>
  <c r="C217" i="34"/>
  <c r="E216" i="34"/>
  <c r="D216" i="34"/>
  <c r="C216" i="34"/>
  <c r="E215" i="34"/>
  <c r="D214" i="34"/>
  <c r="E205" i="34"/>
  <c r="D205" i="34"/>
  <c r="C205" i="34"/>
  <c r="E197" i="34"/>
  <c r="D197" i="34"/>
  <c r="C197" i="34"/>
  <c r="E189" i="34"/>
  <c r="D189" i="34"/>
  <c r="C189" i="34"/>
  <c r="E180" i="34"/>
  <c r="D180" i="34"/>
  <c r="C180" i="34"/>
  <c r="E172" i="34"/>
  <c r="D172" i="34"/>
  <c r="C172" i="34"/>
  <c r="E170" i="34"/>
  <c r="D170" i="34"/>
  <c r="C170" i="34"/>
  <c r="E169" i="34"/>
  <c r="D169" i="34"/>
  <c r="C169" i="34"/>
  <c r="E168" i="34"/>
  <c r="D168" i="34"/>
  <c r="C168" i="34"/>
  <c r="E167" i="34"/>
  <c r="D167" i="34"/>
  <c r="C167" i="34"/>
  <c r="E166" i="34"/>
  <c r="D166" i="34"/>
  <c r="C166" i="34"/>
  <c r="E165" i="34"/>
  <c r="E164" i="34" s="1"/>
  <c r="D165" i="34"/>
  <c r="C165" i="34"/>
  <c r="E156" i="34"/>
  <c r="D156" i="34"/>
  <c r="C156" i="34"/>
  <c r="E150" i="34"/>
  <c r="D150" i="34"/>
  <c r="E149" i="34"/>
  <c r="D149" i="34"/>
  <c r="E148" i="34"/>
  <c r="D148" i="34"/>
  <c r="C148" i="34"/>
  <c r="E142" i="34"/>
  <c r="D142" i="34"/>
  <c r="E141" i="34"/>
  <c r="D141" i="34"/>
  <c r="E140" i="34"/>
  <c r="D140" i="34"/>
  <c r="C140" i="34"/>
  <c r="E132" i="34"/>
  <c r="D132" i="34"/>
  <c r="C132" i="34"/>
  <c r="E123" i="34"/>
  <c r="D123" i="34"/>
  <c r="C123" i="34"/>
  <c r="E114" i="34"/>
  <c r="D114" i="34"/>
  <c r="C114" i="34"/>
  <c r="E106" i="34"/>
  <c r="D106" i="34"/>
  <c r="C106" i="34"/>
  <c r="E97" i="34"/>
  <c r="D97" i="34"/>
  <c r="C97" i="34"/>
  <c r="E88" i="34"/>
  <c r="D88" i="34"/>
  <c r="C88" i="34"/>
  <c r="E80" i="34"/>
  <c r="D80" i="34"/>
  <c r="C80" i="34"/>
  <c r="E73" i="34"/>
  <c r="D73" i="34"/>
  <c r="E72" i="34"/>
  <c r="D72" i="34"/>
  <c r="E71" i="34"/>
  <c r="D71" i="34"/>
  <c r="C71" i="34"/>
  <c r="E64" i="34"/>
  <c r="D64" i="34"/>
  <c r="E63" i="34"/>
  <c r="D63" i="34"/>
  <c r="E62" i="34"/>
  <c r="D62" i="34"/>
  <c r="C62" i="34"/>
  <c r="E54" i="34"/>
  <c r="D54" i="34"/>
  <c r="C54" i="34"/>
  <c r="E46" i="34"/>
  <c r="D46" i="34"/>
  <c r="C46" i="34"/>
  <c r="E37" i="34"/>
  <c r="E36" i="34" s="1"/>
  <c r="C36" i="34"/>
  <c r="E34" i="34"/>
  <c r="D34" i="34"/>
  <c r="D26" i="34" s="1"/>
  <c r="C34" i="34"/>
  <c r="E33" i="34"/>
  <c r="E25" i="34" s="1"/>
  <c r="D33" i="34"/>
  <c r="C33" i="34"/>
  <c r="C25" i="34" s="1"/>
  <c r="E32" i="34"/>
  <c r="D32" i="34"/>
  <c r="D24" i="34" s="1"/>
  <c r="C32" i="34"/>
  <c r="E31" i="34"/>
  <c r="E23" i="34" s="1"/>
  <c r="C31" i="34"/>
  <c r="D30" i="34"/>
  <c r="C30" i="34"/>
  <c r="E29" i="34"/>
  <c r="C29" i="34"/>
  <c r="C26" i="34"/>
  <c r="E24" i="34"/>
  <c r="D215" i="34" l="1"/>
  <c r="D376" i="34"/>
  <c r="E17" i="34"/>
  <c r="C814" i="34"/>
  <c r="D850" i="34"/>
  <c r="E851" i="34"/>
  <c r="C853" i="34"/>
  <c r="D22" i="34"/>
  <c r="C28" i="34"/>
  <c r="C23" i="34"/>
  <c r="C15" i="34" s="1"/>
  <c r="E30" i="34"/>
  <c r="D29" i="34"/>
  <c r="D164" i="34"/>
  <c r="C164" i="34"/>
  <c r="E22" i="34"/>
  <c r="C24" i="34"/>
  <c r="D25" i="34"/>
  <c r="E26" i="34"/>
  <c r="D213" i="34"/>
  <c r="D250" i="34"/>
  <c r="D284" i="34"/>
  <c r="C284" i="34"/>
  <c r="D382" i="34"/>
  <c r="E382" i="34"/>
  <c r="D16" i="34"/>
  <c r="C767" i="34"/>
  <c r="D733" i="34"/>
  <c r="E734" i="34"/>
  <c r="C736" i="34"/>
  <c r="C17" i="34" s="1"/>
  <c r="D737" i="34"/>
  <c r="D18" i="34" s="1"/>
  <c r="E15" i="34"/>
  <c r="E28" i="34"/>
  <c r="C310" i="34"/>
  <c r="C214" i="34"/>
  <c r="E310" i="34"/>
  <c r="E214" i="34"/>
  <c r="E213" i="34" s="1"/>
  <c r="D375" i="34"/>
  <c r="D814" i="34"/>
  <c r="D847" i="34"/>
  <c r="C872" i="34"/>
  <c r="C848" i="34"/>
  <c r="E872" i="34"/>
  <c r="E848" i="34"/>
  <c r="D21" i="34"/>
  <c r="C215" i="34"/>
  <c r="C22" i="34" s="1"/>
  <c r="D310" i="34"/>
  <c r="C343" i="34"/>
  <c r="C336" i="34"/>
  <c r="C335" i="34" s="1"/>
  <c r="E343" i="34"/>
  <c r="E336" i="34"/>
  <c r="E335" i="34" s="1"/>
  <c r="D377" i="34"/>
  <c r="C638" i="34"/>
  <c r="C375" i="34" s="1"/>
  <c r="E638" i="34"/>
  <c r="E375" i="34" s="1"/>
  <c r="D732" i="34"/>
  <c r="E733" i="34"/>
  <c r="E14" i="34" s="1"/>
  <c r="D734" i="34"/>
  <c r="C735" i="34"/>
  <c r="C16" i="34" s="1"/>
  <c r="E735" i="34"/>
  <c r="E16" i="34" s="1"/>
  <c r="D736" i="34"/>
  <c r="D17" i="34" s="1"/>
  <c r="C737" i="34"/>
  <c r="C18" i="34" s="1"/>
  <c r="E737" i="34"/>
  <c r="E18" i="34" s="1"/>
  <c r="C849" i="34"/>
  <c r="C733" i="34" s="1"/>
  <c r="D872" i="34"/>
  <c r="D1013" i="34"/>
  <c r="D1011" i="34" s="1"/>
  <c r="D13" i="34" l="1"/>
  <c r="C213" i="34"/>
  <c r="C21" i="34"/>
  <c r="E21" i="34"/>
  <c r="D14" i="34"/>
  <c r="K730" i="34"/>
  <c r="D731" i="34"/>
  <c r="C14" i="34"/>
  <c r="E847" i="34"/>
  <c r="E732" i="34"/>
  <c r="E731" i="34" s="1"/>
  <c r="C732" i="34"/>
  <c r="C847" i="34"/>
  <c r="C731" i="34" l="1"/>
  <c r="C20" i="34"/>
  <c r="C13" i="34"/>
  <c r="C12" i="34" s="1"/>
  <c r="E20" i="34"/>
  <c r="E13" i="34"/>
  <c r="E12" i="34" s="1"/>
  <c r="E607" i="32" l="1"/>
  <c r="E605" i="32" s="1"/>
  <c r="H612" i="32"/>
  <c r="G612" i="32"/>
  <c r="F612" i="32"/>
  <c r="E612" i="32"/>
  <c r="G607" i="32"/>
  <c r="G605" i="32" s="1"/>
  <c r="H606" i="32"/>
  <c r="G606" i="32"/>
  <c r="F606" i="32"/>
  <c r="E606" i="32"/>
  <c r="F607" i="32" l="1"/>
  <c r="F605" i="32" s="1"/>
  <c r="H607" i="32"/>
  <c r="H605" i="32" s="1"/>
  <c r="G16" i="32" l="1"/>
  <c r="F42" i="32"/>
  <c r="G42" i="32"/>
  <c r="H42" i="32"/>
  <c r="F35" i="32"/>
  <c r="G35" i="32"/>
  <c r="H35" i="32"/>
  <c r="E42" i="32"/>
  <c r="E35" i="32"/>
  <c r="F28" i="32"/>
  <c r="G28" i="32"/>
  <c r="H28" i="32"/>
  <c r="E28" i="32"/>
  <c r="F21" i="32"/>
  <c r="G21" i="32"/>
  <c r="H21" i="32"/>
  <c r="E21" i="32"/>
  <c r="H16" i="32"/>
  <c r="H17" i="32"/>
  <c r="H18" i="32"/>
  <c r="H20" i="32"/>
  <c r="G17" i="32"/>
  <c r="G18" i="32"/>
  <c r="G20" i="32"/>
  <c r="F16" i="32"/>
  <c r="F17" i="32"/>
  <c r="F18" i="32"/>
  <c r="F20" i="32"/>
  <c r="F15" i="32"/>
  <c r="G15" i="32"/>
  <c r="H15" i="32"/>
  <c r="E16" i="32"/>
  <c r="E17" i="32"/>
  <c r="E18" i="32"/>
  <c r="E20" i="32"/>
  <c r="E15" i="32"/>
  <c r="E8" i="32" s="1"/>
  <c r="E7" i="32" l="1"/>
  <c r="H7" i="32"/>
  <c r="F7" i="32"/>
  <c r="G7" i="32"/>
  <c r="E14" i="32"/>
  <c r="H14" i="32"/>
  <c r="G14" i="32"/>
  <c r="F14" i="32"/>
  <c r="G33" i="33" l="1"/>
  <c r="G24" i="33"/>
  <c r="G22" i="33"/>
  <c r="G19" i="33"/>
  <c r="G18" i="33"/>
  <c r="G17" i="33"/>
  <c r="G15" i="33"/>
  <c r="G12" i="33"/>
  <c r="G11" i="33"/>
  <c r="G10" i="33"/>
  <c r="H518" i="32"/>
  <c r="G518" i="32"/>
  <c r="F518" i="32"/>
  <c r="E518" i="32"/>
  <c r="H511" i="32"/>
  <c r="G511" i="32"/>
  <c r="F511" i="32"/>
  <c r="E511" i="32"/>
  <c r="H504" i="32"/>
  <c r="G504" i="32"/>
  <c r="F504" i="32"/>
  <c r="E504" i="32"/>
  <c r="H497" i="32"/>
  <c r="G497" i="32"/>
  <c r="F497" i="32"/>
  <c r="E497" i="32"/>
  <c r="H490" i="32"/>
  <c r="G490" i="32"/>
  <c r="F490" i="32"/>
  <c r="E490" i="32"/>
  <c r="H483" i="32"/>
  <c r="G483" i="32"/>
  <c r="F483" i="32"/>
  <c r="E483" i="32"/>
  <c r="E475" i="32" s="1"/>
  <c r="E479" i="32"/>
  <c r="E471" i="32" s="1"/>
  <c r="E463" i="32" s="1"/>
  <c r="H476" i="32"/>
  <c r="G476" i="32"/>
  <c r="F476" i="32"/>
  <c r="E476" i="32"/>
  <c r="E468" i="32" s="1"/>
  <c r="E460" i="32" s="1"/>
  <c r="E474" i="32"/>
  <c r="E466" i="32" s="1"/>
  <c r="E458" i="32" s="1"/>
  <c r="H473" i="32"/>
  <c r="G473" i="32"/>
  <c r="F473" i="32"/>
  <c r="E473" i="32"/>
  <c r="H472" i="32"/>
  <c r="G472" i="32"/>
  <c r="F472" i="32"/>
  <c r="E472" i="32"/>
  <c r="E464" i="32" s="1"/>
  <c r="E456" i="32" s="1"/>
  <c r="H471" i="32"/>
  <c r="G471" i="32"/>
  <c r="F471" i="32"/>
  <c r="H470" i="32"/>
  <c r="G470" i="32"/>
  <c r="F470" i="32"/>
  <c r="E470" i="32"/>
  <c r="E465" i="32"/>
  <c r="E457" i="32" s="1"/>
  <c r="H462" i="32"/>
  <c r="G462" i="32"/>
  <c r="F462" i="32"/>
  <c r="H455" i="32"/>
  <c r="G455" i="32"/>
  <c r="F455" i="32"/>
  <c r="H454" i="32"/>
  <c r="G454" i="32"/>
  <c r="F454" i="32"/>
  <c r="H453" i="32"/>
  <c r="G453" i="32"/>
  <c r="F453" i="32"/>
  <c r="H452" i="32"/>
  <c r="G452" i="32"/>
  <c r="F452" i="32"/>
  <c r="H451" i="32"/>
  <c r="G451" i="32"/>
  <c r="F451" i="32"/>
  <c r="E451" i="32"/>
  <c r="E448" i="32" s="1"/>
  <c r="H450" i="32"/>
  <c r="G450" i="32"/>
  <c r="F450" i="32"/>
  <c r="H449" i="32"/>
  <c r="G449" i="32"/>
  <c r="F449" i="32"/>
  <c r="H441" i="32"/>
  <c r="G441" i="32"/>
  <c r="F441" i="32"/>
  <c r="E441" i="32"/>
  <c r="E437" i="32"/>
  <c r="H434" i="32"/>
  <c r="G434" i="32"/>
  <c r="F434" i="32"/>
  <c r="E434" i="32"/>
  <c r="H427" i="32"/>
  <c r="G427" i="32"/>
  <c r="F427" i="32"/>
  <c r="E427" i="32"/>
  <c r="H426" i="32"/>
  <c r="G426" i="32"/>
  <c r="F426" i="32"/>
  <c r="E426" i="32"/>
  <c r="H425" i="32"/>
  <c r="G425" i="32"/>
  <c r="F425" i="32"/>
  <c r="E425" i="32"/>
  <c r="H424" i="32"/>
  <c r="G424" i="32"/>
  <c r="F424" i="32"/>
  <c r="E424" i="32"/>
  <c r="H423" i="32"/>
  <c r="G423" i="32"/>
  <c r="F423" i="32"/>
  <c r="E423" i="32"/>
  <c r="H422" i="32"/>
  <c r="G422" i="32"/>
  <c r="F422" i="32"/>
  <c r="E422" i="32"/>
  <c r="H421" i="32"/>
  <c r="H400" i="32" s="1"/>
  <c r="G421" i="32"/>
  <c r="F421" i="32"/>
  <c r="F400" i="32" s="1"/>
  <c r="E421" i="32"/>
  <c r="H420" i="32"/>
  <c r="G420" i="32"/>
  <c r="F420" i="32"/>
  <c r="E420" i="32"/>
  <c r="H413" i="32"/>
  <c r="G413" i="32"/>
  <c r="F413" i="32"/>
  <c r="E413" i="32"/>
  <c r="H406" i="32"/>
  <c r="G406" i="32"/>
  <c r="F406" i="32"/>
  <c r="E406" i="32"/>
  <c r="H405" i="32"/>
  <c r="G405" i="32"/>
  <c r="H392" i="32"/>
  <c r="G392" i="32"/>
  <c r="F392" i="32"/>
  <c r="E392" i="32"/>
  <c r="H385" i="32"/>
  <c r="G385" i="32"/>
  <c r="F385" i="32"/>
  <c r="E385" i="32"/>
  <c r="H378" i="32"/>
  <c r="G378" i="32"/>
  <c r="F378" i="32"/>
  <c r="E378" i="32"/>
  <c r="H377" i="32"/>
  <c r="G377" i="32"/>
  <c r="F377" i="32"/>
  <c r="E377" i="32"/>
  <c r="H376" i="32"/>
  <c r="G376" i="32"/>
  <c r="F376" i="32"/>
  <c r="E376" i="32"/>
  <c r="H375" i="32"/>
  <c r="G375" i="32"/>
  <c r="F375" i="32"/>
  <c r="E375" i="32"/>
  <c r="H374" i="32"/>
  <c r="G374" i="32"/>
  <c r="F374" i="32"/>
  <c r="E374" i="32"/>
  <c r="H373" i="32"/>
  <c r="G373" i="32"/>
  <c r="F373" i="32"/>
  <c r="E373" i="32"/>
  <c r="H372" i="32"/>
  <c r="G372" i="32"/>
  <c r="F372" i="32"/>
  <c r="E372" i="32"/>
  <c r="H371" i="32"/>
  <c r="G371" i="32"/>
  <c r="F371" i="32"/>
  <c r="E371" i="32"/>
  <c r="H364" i="32"/>
  <c r="G364" i="32"/>
  <c r="F364" i="32"/>
  <c r="E364" i="32"/>
  <c r="H357" i="32"/>
  <c r="G357" i="32"/>
  <c r="F357" i="32"/>
  <c r="E357" i="32"/>
  <c r="H350" i="32"/>
  <c r="G350" i="32"/>
  <c r="F350" i="32"/>
  <c r="E350" i="32"/>
  <c r="H343" i="32"/>
  <c r="G343" i="32"/>
  <c r="F343" i="32"/>
  <c r="E343" i="32"/>
  <c r="H342" i="32"/>
  <c r="G342" i="32"/>
  <c r="F342" i="32"/>
  <c r="E342" i="32"/>
  <c r="H341" i="32"/>
  <c r="G341" i="32"/>
  <c r="F341" i="32"/>
  <c r="E341" i="32"/>
  <c r="H340" i="32"/>
  <c r="G340" i="32"/>
  <c r="F340" i="32"/>
  <c r="E340" i="32"/>
  <c r="H339" i="32"/>
  <c r="G339" i="32"/>
  <c r="F339" i="32"/>
  <c r="E339" i="32"/>
  <c r="H338" i="32"/>
  <c r="G338" i="32"/>
  <c r="F338" i="32"/>
  <c r="E338" i="32"/>
  <c r="H337" i="32"/>
  <c r="G337" i="32"/>
  <c r="F337" i="32"/>
  <c r="E337" i="32"/>
  <c r="H336" i="32"/>
  <c r="G336" i="32"/>
  <c r="F336" i="32"/>
  <c r="E336" i="32"/>
  <c r="F332" i="32"/>
  <c r="F318" i="32" s="1"/>
  <c r="E332" i="32"/>
  <c r="H329" i="32"/>
  <c r="G329" i="32"/>
  <c r="H322" i="32"/>
  <c r="G322" i="32"/>
  <c r="F322" i="32"/>
  <c r="E322" i="32"/>
  <c r="H321" i="32"/>
  <c r="G321" i="32"/>
  <c r="H320" i="32"/>
  <c r="G320" i="32"/>
  <c r="F320" i="32"/>
  <c r="H319" i="32"/>
  <c r="G319" i="32"/>
  <c r="F319" i="32"/>
  <c r="H318" i="32"/>
  <c r="G318" i="32"/>
  <c r="H317" i="32"/>
  <c r="G317" i="32"/>
  <c r="F317" i="32"/>
  <c r="H316" i="32"/>
  <c r="G316" i="32"/>
  <c r="F316" i="32"/>
  <c r="E403" i="32" l="1"/>
  <c r="E312" i="32" s="1"/>
  <c r="E404" i="32"/>
  <c r="E313" i="32" s="1"/>
  <c r="H314" i="32"/>
  <c r="H315" i="32"/>
  <c r="E335" i="32"/>
  <c r="E329" i="32" s="1"/>
  <c r="E318" i="32"/>
  <c r="F404" i="32"/>
  <c r="F313" i="32" s="1"/>
  <c r="G314" i="32"/>
  <c r="G315" i="32"/>
  <c r="G469" i="32"/>
  <c r="H469" i="32"/>
  <c r="F469" i="32"/>
  <c r="F309" i="32"/>
  <c r="H401" i="32"/>
  <c r="H310" i="32" s="1"/>
  <c r="H402" i="32"/>
  <c r="H311" i="32" s="1"/>
  <c r="H403" i="32"/>
  <c r="H312" i="32" s="1"/>
  <c r="H404" i="32"/>
  <c r="H313" i="32" s="1"/>
  <c r="H309" i="32"/>
  <c r="E400" i="32"/>
  <c r="E309" i="32" s="1"/>
  <c r="F405" i="32"/>
  <c r="G448" i="32"/>
  <c r="G400" i="32"/>
  <c r="G309" i="32" s="1"/>
  <c r="E401" i="32"/>
  <c r="E310" i="32" s="1"/>
  <c r="G401" i="32"/>
  <c r="G310" i="32" s="1"/>
  <c r="G402" i="32"/>
  <c r="G311" i="32" s="1"/>
  <c r="H448" i="32"/>
  <c r="F335" i="32"/>
  <c r="F329" i="32" s="1"/>
  <c r="F315" i="32" s="1"/>
  <c r="F403" i="32"/>
  <c r="F312" i="32" s="1"/>
  <c r="G404" i="32"/>
  <c r="G313" i="32" s="1"/>
  <c r="F401" i="32"/>
  <c r="F310" i="32" s="1"/>
  <c r="F402" i="32"/>
  <c r="F311" i="32" s="1"/>
  <c r="G403" i="32"/>
  <c r="G312" i="32" s="1"/>
  <c r="F448" i="32"/>
  <c r="E467" i="32"/>
  <c r="E459" i="32" s="1"/>
  <c r="E469" i="32"/>
  <c r="E461" i="32" s="1"/>
  <c r="E405" i="32"/>
  <c r="E314" i="32" s="1"/>
  <c r="E402" i="32"/>
  <c r="G399" i="32" l="1"/>
  <c r="G308" i="32" s="1"/>
  <c r="H399" i="32"/>
  <c r="H308" i="32" s="1"/>
  <c r="E315" i="32"/>
  <c r="E311" i="32"/>
  <c r="F321" i="32"/>
  <c r="F314" i="32" s="1"/>
  <c r="F399" i="32"/>
  <c r="F308" i="32" s="1"/>
  <c r="E455" i="32"/>
  <c r="E462" i="32"/>
  <c r="E399" i="32"/>
  <c r="E308" i="32" l="1"/>
  <c r="D36" i="34"/>
  <c r="D31" i="34"/>
  <c r="D28" i="34" s="1"/>
  <c r="D23" i="34" l="1"/>
  <c r="D20" i="34" l="1"/>
  <c r="D15" i="34"/>
  <c r="D12" i="34" s="1"/>
</calcChain>
</file>

<file path=xl/sharedStrings.xml><?xml version="1.0" encoding="utf-8"?>
<sst xmlns="http://schemas.openxmlformats.org/spreadsheetml/2006/main" count="3824" uniqueCount="976">
  <si>
    <t>Подпрограмма 1</t>
  </si>
  <si>
    <t>Х</t>
  </si>
  <si>
    <t>юридические лица</t>
  </si>
  <si>
    <t>№</t>
  </si>
  <si>
    <t>федеральный бюджет</t>
  </si>
  <si>
    <t>Подпрограмма 2</t>
  </si>
  <si>
    <t>2.1</t>
  </si>
  <si>
    <t>2.2</t>
  </si>
  <si>
    <t>2.3</t>
  </si>
  <si>
    <t>1.2.1</t>
  </si>
  <si>
    <t>1.1.</t>
  </si>
  <si>
    <t>краевой бюджет</t>
  </si>
  <si>
    <t>местные бюджеты</t>
  </si>
  <si>
    <t>государственные внебюджетные фонды</t>
  </si>
  <si>
    <t>Всего:</t>
  </si>
  <si>
    <t>х</t>
  </si>
  <si>
    <t>1.1.1.</t>
  </si>
  <si>
    <t>1.2.</t>
  </si>
  <si>
    <t>1.3.</t>
  </si>
  <si>
    <t>Меры гос поддержки</t>
  </si>
  <si>
    <t>проект №…</t>
  </si>
  <si>
    <t>Наименование подпрограммы\ наименование инвестиционного проекта</t>
  </si>
  <si>
    <t>проект № 1</t>
  </si>
  <si>
    <t>проект № 2</t>
  </si>
  <si>
    <t>проект № Х</t>
  </si>
  <si>
    <t>Инестор</t>
  </si>
  <si>
    <t>Стоимость проекта</t>
  </si>
  <si>
    <t>Источники финансирования</t>
  </si>
  <si>
    <t>Ответственный за сопровождение инвестиционного проекта (ИОГВ, Руководитель Ф.И.О.)</t>
  </si>
  <si>
    <t>Ответственный за сопровождение инвестиционного проекта (Администрация МО, Глава МО)</t>
  </si>
  <si>
    <t>Описание проекта</t>
  </si>
  <si>
    <t>Государственная программа Камчатского края</t>
  </si>
  <si>
    <t>Таблица 15</t>
  </si>
  <si>
    <t>Сроки реализации</t>
  </si>
  <si>
    <t>Потребность в инфраструктуре</t>
  </si>
  <si>
    <t>Наличие земельного участка</t>
  </si>
  <si>
    <t>основные экономические показатели
(вклад в ВРП;  налогов; создание раб. мест и т.д.)</t>
  </si>
  <si>
    <t>Организация и проведение краевого фестиваля духовной музыки</t>
  </si>
  <si>
    <t>Проведение краевого фестиваля-конкурса "Истоки" среди  учащихся образовательных учреждений Камчатского края, посвященного Дню славянской письменности и культуры</t>
  </si>
  <si>
    <t>Проведение краевого  конкурса творческих работ на родных языках народов, проживающих на территории Камчатского края</t>
  </si>
  <si>
    <t>Оказание поддержки межнациональным общественным объединениям на ведение уставной деятельности</t>
  </si>
  <si>
    <t xml:space="preserve">Социологическое исследование уровня этнической толерантности среди населения Камчатского края </t>
  </si>
  <si>
    <t>Проведение межнационального Дня семьи</t>
  </si>
  <si>
    <t>Реализация комплекса мероприятий, посвященных Дню русского языка</t>
  </si>
  <si>
    <t>1.3.2.</t>
  </si>
  <si>
    <t>1.3.3.</t>
  </si>
  <si>
    <t>1.3.4.</t>
  </si>
  <si>
    <t>Размещение информации в СМИ о массовых мероприятиях в сфере укрепления гражданского единства и гармонизации межнациональных отношений</t>
  </si>
  <si>
    <t>Публикация в СМИ материалов о национальных праздниках, традициях и обычаях народов, проживающих в Камчатском крае</t>
  </si>
  <si>
    <t>Обеспечение деятельности единого краевого информационного портала «Камчатка – общество»</t>
  </si>
  <si>
    <t>Организация и обеспечение работы классов национальных языков народов, проживающих на территории Камчатского края, при учреждениях образования и культуры</t>
  </si>
  <si>
    <t>1.1.3.</t>
  </si>
  <si>
    <t>3.</t>
  </si>
  <si>
    <t>Совершенствование процесса патриотического воспитания граждан Российской Федерации в Камчатском крае</t>
  </si>
  <si>
    <t>Развитие и совершенствование информационного обеспечения в области патриотического воспитания</t>
  </si>
  <si>
    <t>Организация допризывной подготовки молодежи в Камчатском крае</t>
  </si>
  <si>
    <t>Проведение фестиваля молодежных субкультур "Urban"</t>
  </si>
  <si>
    <t>Организация и проведение краевого конкурса социальной рекламы</t>
  </si>
  <si>
    <t>1.3.5.</t>
  </si>
  <si>
    <t>1.3.6.</t>
  </si>
  <si>
    <t>4.</t>
  </si>
  <si>
    <t>1.1.2</t>
  </si>
  <si>
    <t>1.1.4</t>
  </si>
  <si>
    <t>1.1.5</t>
  </si>
  <si>
    <t>1.1.6</t>
  </si>
  <si>
    <t>1.1.7</t>
  </si>
  <si>
    <t>1.1.8</t>
  </si>
  <si>
    <t>1.1.9</t>
  </si>
  <si>
    <t>Министерство культуры Камчатского края</t>
  </si>
  <si>
    <t>Министерство спорта и молодежной политики Камчатского края</t>
  </si>
  <si>
    <t>Основное мероприятие "Укрепление материально-технической базы традиционных отраслей хозяйствования в Камчатском крае"</t>
  </si>
  <si>
    <t>Министерство территориального развития Камчатского края</t>
  </si>
  <si>
    <t>Министерство здравоохранения Камчатского края</t>
  </si>
  <si>
    <t>Подпрограмма 4 "Обеспечение реализации государственной программы"</t>
  </si>
  <si>
    <t>-</t>
  </si>
  <si>
    <t>Проведение краевого слета лидеров детских общественных объединений патриотической направленности</t>
  </si>
  <si>
    <t>Проведение семинара и спецкурса по патриотическому воспитанию для педагогических кадров образовательных учреждений в Камчатском крае, руководителей общественных молодежных и детских организаций</t>
  </si>
  <si>
    <t>Проведение краевого конкурса школьных музеев и семинара-совещания руководителей музеев образовательных учреждений в Камчатском крае</t>
  </si>
  <si>
    <t>Организация и проведение выставки-конференции обучающихся по итогам проведения поисковой, исследовательской работы по направлениям Всероссийского туристско-краеведческого движения «Отечество»</t>
  </si>
  <si>
    <t>Проведение регионального этапа Всероссийской молодежно-патриотической акции «Я – гражданин России»</t>
  </si>
  <si>
    <t>Организация участия краевой команды школьников во Всероссийской молодежно-патриотической акции «Я – гражданин России»</t>
  </si>
  <si>
    <t>Организация и проведение краевых акций «Дари добро», «Ветеран» в рамках Всероссийского тимуровского движения по оказанию помощи ветеранам и вдовам погибших и умерших участников Великой Отечественной войны, локальных войн</t>
  </si>
  <si>
    <t>1.1.10</t>
  </si>
  <si>
    <t>Организация и проведение регионального этапа Всероссийской детской акции «С любовью к России мы делами добрыми едины»</t>
  </si>
  <si>
    <t>Проведение круглого стола  по патриотическому воспитанию «Растим гражданина Отчизны своей»</t>
  </si>
  <si>
    <t xml:space="preserve">Проведение краевого фестиваля детско-юношеского творчества «Пою мое Отечество» среди учащихся музыкальных школ </t>
  </si>
  <si>
    <t xml:space="preserve">Проведение краевого конкурса учащихся детских школ искусств «Юный художник», посвященный годовщине Победы в Великой Отечественной войне </t>
  </si>
  <si>
    <t>Проведение краевого фестиваля-конкурса фольклорных коллективов «Россия начинается с Камчатки»</t>
  </si>
  <si>
    <t>Организация и проведение краевой акции «Я помню! Я горжусь!» в рамках Всероссийской акции «Георгиевская ленточка»</t>
  </si>
  <si>
    <t>Организация и проведение краевого фестиваля патриотической песни «О славе Отечества мы песню поем» среди военнослужащих и студентов</t>
  </si>
  <si>
    <t>Проведение регионального этапа Всероссийского конкурса патриотической песни «Я люблю тебя, Россия»</t>
  </si>
  <si>
    <t>Проведение краевого смотра-конкурса проектов и программ школьных музеев, патриотических клубов в образовательных учреждениях в Камчатском крае</t>
  </si>
  <si>
    <t>Проведение митинга студенческой молодежи «Вахта Памяти», посвященного годовщине Победы в Великой Отечественной войне</t>
  </si>
  <si>
    <t>Организация и проведение конкурсов проектов и программ общественных объединений по патриотическому воспитанию граждан в Камчатском крае, реализация лучших проектов</t>
  </si>
  <si>
    <t xml:space="preserve">Организация и проведение краевого конкурса хоровых коллективов, вокальных ансамблей, солистов ДМШ, ДШИ Камчатского края «Весенние голоса» </t>
  </si>
  <si>
    <t>Организация и проведение краевой акции, посвященной Дню Героев Отечества</t>
  </si>
  <si>
    <t xml:space="preserve">Издание сборников по организации патриотического воспитания детей и молодежи </t>
  </si>
  <si>
    <t>Организация и проведение регионального этапа Всероссийского конкурса методических пособий «Растим патриотов России» (среди педагогов)</t>
  </si>
  <si>
    <t>Проведение краевого совещания организаторов патриотического воспитания образовательных учреждений</t>
  </si>
  <si>
    <t xml:space="preserve">Организация и проведение тематической программы, посвященной Дню Государственного флага Российской Федерации </t>
  </si>
  <si>
    <t xml:space="preserve">Проведение краевого турнира знатоков истории символики России «Нам силу дает наша верность Отчизне» </t>
  </si>
  <si>
    <t xml:space="preserve">Организация и проведение тематической программы, посвященной Дню народного единства </t>
  </si>
  <si>
    <t>Организация и проведение регионального этапа Всероссийского фестиваля средств массовой информации «Пою мое Отечество»</t>
  </si>
  <si>
    <t>Тиражирование и распространение экспозиции «Героическая летопись Камчатки» среди образовательных учреждений в Камчатском крае</t>
  </si>
  <si>
    <t xml:space="preserve">Проведение смотра-конкурса на лучшую организацию работы клуба «Юный друг пограничника» образовательных учреждений в Камчатском крае </t>
  </si>
  <si>
    <t>Проведение краевого финала военно-спортивной игры «Победа»</t>
  </si>
  <si>
    <t xml:space="preserve">Обеспечение участия команды-победителя во Всероссийском финале военно-спортивной игры «Победа» </t>
  </si>
  <si>
    <t>Организация и проведение регионального этапа военно-спортивной игры «Казачий сполох»</t>
  </si>
  <si>
    <t>Обеспечение участия команды-победителя во Всероссийском этапе военно-спортивной игры «Казачий сполох»</t>
  </si>
  <si>
    <t>Организация и проведение факельного шествия, посвященного Курильской десантной операции</t>
  </si>
  <si>
    <t>2.1.2</t>
  </si>
  <si>
    <t>2.1.3</t>
  </si>
  <si>
    <t>2.1.4</t>
  </si>
  <si>
    <t>2.1.5</t>
  </si>
  <si>
    <t>2.1.6</t>
  </si>
  <si>
    <t>2.1.7</t>
  </si>
  <si>
    <t>2.1.8</t>
  </si>
  <si>
    <t>2.1.9</t>
  </si>
  <si>
    <t>2.1.11</t>
  </si>
  <si>
    <t>2.1.12</t>
  </si>
  <si>
    <t>2.1.13</t>
  </si>
  <si>
    <t>2.1.14</t>
  </si>
  <si>
    <t>2.1.15</t>
  </si>
  <si>
    <t>2.1.16</t>
  </si>
  <si>
    <t>2.1.17</t>
  </si>
  <si>
    <t>2.1.19</t>
  </si>
  <si>
    <t>2.1.20</t>
  </si>
  <si>
    <t>2.1.21</t>
  </si>
  <si>
    <t>2.1.22</t>
  </si>
  <si>
    <t>2.1.23</t>
  </si>
  <si>
    <t>2.1.24</t>
  </si>
  <si>
    <t>2.1.26</t>
  </si>
  <si>
    <t>2.1.27</t>
  </si>
  <si>
    <t>2.2.1</t>
  </si>
  <si>
    <t>2.2.2</t>
  </si>
  <si>
    <t>2.2.3</t>
  </si>
  <si>
    <t>2.2.4</t>
  </si>
  <si>
    <t>2.2.5</t>
  </si>
  <si>
    <t>2.2.6</t>
  </si>
  <si>
    <t>2.2.7</t>
  </si>
  <si>
    <t>2.2.9</t>
  </si>
  <si>
    <t>2.2.10</t>
  </si>
  <si>
    <t>2.3.2</t>
  </si>
  <si>
    <t>2.3.3</t>
  </si>
  <si>
    <t>2.3.4</t>
  </si>
  <si>
    <t>2.3.5</t>
  </si>
  <si>
    <t>2.3.6</t>
  </si>
  <si>
    <t>2.3.7</t>
  </si>
  <si>
    <t>2.3.8</t>
  </si>
  <si>
    <t>2.4</t>
  </si>
  <si>
    <t>2.4.1</t>
  </si>
  <si>
    <t>2.4.2</t>
  </si>
  <si>
    <t>Основное мероприятие "Предоставление дополнительных гарантий по оказанию медицинских и социальных услуг в целях повышения качества жизни КМНС"</t>
  </si>
  <si>
    <t>Основное мероприятие "Повышение доступа к образовательным услугам малочисленных народов Севера с учетом их этнокультурных особенностей"</t>
  </si>
  <si>
    <t>Министерство образования и науки Камчатского края</t>
  </si>
  <si>
    <t>Основное мероприятие "Сохранение и развитие национальной культуры, традиций и обычаев КМНС"</t>
  </si>
  <si>
    <t>Министерство социального развития и труда Камчатского края</t>
  </si>
  <si>
    <t>Зубопротезирование представителей КМНС, проживающих в Камчатском крае</t>
  </si>
  <si>
    <t>Создание условий для осуществления стоматологической помощи и зубопротезирования представителям КМНС, проживающих в отдаленных районах Камчатского края</t>
  </si>
  <si>
    <t>Оказание  наркологической помощи  представителям КМНС, проживающим в Камчатском крае</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</si>
  <si>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(очная и заочная форма обучения). Возмещение затрат по оплате проезда к месту учебы при поступлении в образовательные учреждения представителей КМНС</t>
  </si>
  <si>
    <t>Администрация Корякского округа</t>
  </si>
  <si>
    <t>Организация и проведение экспедиций по сбору фольклорного и этнографического материала и издание этнографических материалов на различных носителях</t>
  </si>
  <si>
    <t>Издание полиграфической продукции, освещающей культурную деятельность малочисленных народов Севера</t>
  </si>
  <si>
    <t>Организация и проведение традиционных национальных праздников коренных народов Севера учреждениями, подведомственными Министерству культуры Камчатского края</t>
  </si>
  <si>
    <t>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t>
  </si>
  <si>
    <t>Организация и проведение межрегионального фестиваля творчества КМНС и этнических групп Камчатки «Золотые родники» (в т.ч. издание буклета, посвящённого фестивалю)</t>
  </si>
  <si>
    <t>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</si>
  <si>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Создание многофункциональных этнокультурных и культурно-просветительных центров малочисленных народов Севера всего, в том числе:</t>
  </si>
  <si>
    <t>Министерство строительства Камчатского края</t>
  </si>
  <si>
    <t xml:space="preserve">Приобретение краевыми учреждениями культуры работ мастеров традиционных промыслов и ремесел коренных народов, составляющих художественную ценность </t>
  </si>
  <si>
    <t>Аппарат Губернатора и Правительства Камчатского края</t>
  </si>
  <si>
    <t>3.1</t>
  </si>
  <si>
    <t>1.2.2</t>
  </si>
  <si>
    <t>Проведение фестиваля национальных культур "Камчатский край - наш общий дом"</t>
  </si>
  <si>
    <t>1.2.3</t>
  </si>
  <si>
    <t>1.3.1</t>
  </si>
  <si>
    <t>1.3.7</t>
  </si>
  <si>
    <t>1.3.8</t>
  </si>
  <si>
    <t xml:space="preserve">Организация и проведение в высших учебных заведениях в Камчатском крае  акции "Многонациональная Россия", посвященной Дню единения народов </t>
  </si>
  <si>
    <t>1.2.4</t>
  </si>
  <si>
    <t>1.2.5</t>
  </si>
  <si>
    <t>Противодествие радикализации молодежи Камчатского края и недопущение её вовлечения в экстремистскую и террористическую деятельность</t>
  </si>
  <si>
    <t>Организация  и проведение межнациональных тематических мероприятий, посвященных  государственным праздникам России</t>
  </si>
  <si>
    <t>Организация участия представителей национальных объединений Камчатского края во всероссийских и межрегиональных   мероприятиях по вопросам гармонизации межэтнических отношений</t>
  </si>
  <si>
    <t>1.1.11</t>
  </si>
  <si>
    <t>Разработка, издание, приобретение и распространение полиграфической продукции, пропагандирующей многообразие национальных культур и межнациональное согласие</t>
  </si>
  <si>
    <t>Проведение информационных кампаний по пропаганде межнационального согласия в сети "Интернет"</t>
  </si>
  <si>
    <t>Поддержка печатных и электронных изданий, публикующих материалы на родных языках народов, проживающих на территории Камчатского края</t>
  </si>
  <si>
    <t>2.1.10</t>
  </si>
  <si>
    <t>Проведение краевого слета «Юные краеведы Камчатки»</t>
  </si>
  <si>
    <t>Предоставление санаторно-курортного лечения специалистам и работникам, непосредственно занятым работой в оленеводческих звеньях</t>
  </si>
  <si>
    <t>Предоставление субсидий на организацию и проведение, включая обустройство трассы гонки, камчатской традиционной гонки на собачьих упряжках "Берингия"</t>
  </si>
  <si>
    <t>Организация выездной деятельности национальных фольклорных ансамблей, творческих художественных коллективов, направленных на сохранение и развитие традиционной культуры КМНС</t>
  </si>
  <si>
    <t>Проведение выставки "Край мастеров"</t>
  </si>
  <si>
    <t>«Предоставление поддержки Камчатской региональной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</si>
  <si>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Министерство территориального развития Камчатского края/заместитель начальника отдела развития территорий</t>
  </si>
  <si>
    <t>3.1.1</t>
  </si>
  <si>
    <t>3.1.2</t>
  </si>
  <si>
    <t>Сохранение и развитие традиционных художественных промыслов, ремесел, включая изготовление сувенирной продукции</t>
  </si>
  <si>
    <t>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t>
  </si>
  <si>
    <t>3.2</t>
  </si>
  <si>
    <t>3.2.1</t>
  </si>
  <si>
    <t>Министерство социального развития и труда Камчатского края/начальник отдела социального обслуживания и опеки</t>
  </si>
  <si>
    <t>3.2.2</t>
  </si>
  <si>
    <t>Министерство здравоохранения Камчатского края/заместитель начальника отдела экономики здравоохранения, обязательного медицинского страхования</t>
  </si>
  <si>
    <t>3.2.3</t>
  </si>
  <si>
    <t>3.2.4</t>
  </si>
  <si>
    <t>3.3</t>
  </si>
  <si>
    <t>3.3.1</t>
  </si>
  <si>
    <t>3.3.2</t>
  </si>
  <si>
    <t>3.3.3</t>
  </si>
  <si>
    <t>3.4</t>
  </si>
  <si>
    <t>3.4.1</t>
  </si>
  <si>
    <t>3.4.2</t>
  </si>
  <si>
    <t>3.4.3</t>
  </si>
  <si>
    <t>3.4.4</t>
  </si>
  <si>
    <t>3.4.5</t>
  </si>
  <si>
    <t>3.4.6</t>
  </si>
  <si>
    <t>3.4.7</t>
  </si>
  <si>
    <t>3.4.8</t>
  </si>
  <si>
    <t>3.4.10</t>
  </si>
  <si>
    <t>3.4.12</t>
  </si>
  <si>
    <t xml:space="preserve">Аппарат Губернатора и Правительства Камчатского края/руководитель Аппарата Губернатора и Правительства Камчатского края </t>
  </si>
  <si>
    <t>3.4.13</t>
  </si>
  <si>
    <t>3.4.15</t>
  </si>
  <si>
    <t xml:space="preserve">Подпрограмма 2 "Патриотическое воспитание граждан РФ в Камчатском крае" </t>
  </si>
  <si>
    <t>Контрольное событие 3.18
"Проведение камчатской традиционной гонки на собачьих упряжках «Берингия»"</t>
  </si>
  <si>
    <t>Предоставление поддержки Камчатской региональной общественной организации «Содружество» на изготовление и печать альбома о национальных объединениях и культуре народов Камчатского края</t>
  </si>
  <si>
    <t>Предоставление поддержки Камчатской региональной общественной организации «Содружество» на поддержку деятельности клубов по сохранению и развитию национальных культур</t>
  </si>
  <si>
    <t>Предоставление субсидий органам местного самоуправления на реализацию муниципальных  программ, предусматривающих мероприятия, направленные на реализацию приоритетных направлений государственной национальной политики</t>
  </si>
  <si>
    <t>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народов России</t>
  </si>
  <si>
    <t>2.1.25</t>
  </si>
  <si>
    <t>1.1.12</t>
  </si>
  <si>
    <t>Проведение семинаров, форумов, круглых столов  по вопросам гармонизации межэтнических отношений</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</si>
  <si>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2015-2018 годы"</t>
  </si>
  <si>
    <t>1.1.13</t>
  </si>
  <si>
    <t>Внедрение, развитие и сопровождение Системы мониторинга состояния межнациональных и межконфессиональных отношений и раннего предупреждения конфликтных ситуаций в Камчатском крае</t>
  </si>
  <si>
    <t>Проведение краевого выездного фестиваля народного творчества «Россия начинается с Камчатки»</t>
  </si>
  <si>
    <t>Проведение цикла мероприятий по патриотическому воспитанию "Неделя молодого патриота"</t>
  </si>
  <si>
    <t>Участие казачьих обществ во всероссийских и войсковых мероприятиях</t>
  </si>
  <si>
    <t>2.3.9</t>
  </si>
  <si>
    <t>Содействие сохранению национальных культур и поддержка языкового многообразия</t>
  </si>
  <si>
    <t>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</si>
  <si>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Субсидия 1.1</t>
  </si>
  <si>
    <t>Организация и проведение краевой акции "Молодежь - против терроризма", посвященной дню толерантности</t>
  </si>
  <si>
    <t>Субсидия 1.2</t>
  </si>
  <si>
    <t>Субсидия 1.3</t>
  </si>
  <si>
    <t>Субсидия 1.4</t>
  </si>
  <si>
    <t>Субсидия 1.5</t>
  </si>
  <si>
    <t>Субсидия 1.6</t>
  </si>
  <si>
    <t>Обеспечение деятельности Центра адаптации мигрантов из стран ближнего зарубежья</t>
  </si>
  <si>
    <t>декабрь</t>
  </si>
  <si>
    <t>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</si>
  <si>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1.1.14</t>
  </si>
  <si>
    <t>1.1.15</t>
  </si>
  <si>
    <t>1.3.9</t>
  </si>
  <si>
    <t>1.3.10</t>
  </si>
  <si>
    <t>1.3.11</t>
  </si>
  <si>
    <t>1.3.12</t>
  </si>
  <si>
    <t>1.4</t>
  </si>
  <si>
    <t>1.4.1</t>
  </si>
  <si>
    <t>1.4.3</t>
  </si>
  <si>
    <t>Оснащение профессиональных образовательных организаций современным оборудованием и расходными материалами для подготовки кадров по профессиям и специальностям, связанным с традиционными видами хозяйственной деятельности КМНС</t>
  </si>
  <si>
    <t>Организация и проведение традиционных национальных праздников коренных народов Севера всего, в том числе:</t>
  </si>
  <si>
    <t>3.4.3.1</t>
  </si>
  <si>
    <t>3.4.3.2</t>
  </si>
  <si>
    <t>3.4.6.1</t>
  </si>
  <si>
    <t>Медиа проект "Люди Севера"</t>
  </si>
  <si>
    <t>внебюджетные фонды</t>
  </si>
  <si>
    <t>прочие внебюджетные источники</t>
  </si>
  <si>
    <t>4.1</t>
  </si>
  <si>
    <t>Основное мероприятие "Обеспечение реализации государственной программы"</t>
  </si>
  <si>
    <t>31.12.2016</t>
  </si>
  <si>
    <t>Министерство культуры Камчатского края/референт отдела культурной политики и охраны культурного наследия - Ефремова Р.П.</t>
  </si>
  <si>
    <t>Примечание</t>
  </si>
  <si>
    <t>профинансировано</t>
  </si>
  <si>
    <t>освоено</t>
  </si>
  <si>
    <t>200,0 краевой бюджет</t>
  </si>
  <si>
    <t>300,0 краевой бюджет</t>
  </si>
  <si>
    <t>Наименование КВЦП, основного мероприятия, мероприятия, контрольного события программы, объекта закупки, субсидии</t>
  </si>
  <si>
    <t xml:space="preserve">Поддержка духовно-просветительской  деятельности Автономной некоммерческой организации "Духовно-просветительский центр "Сретение"  </t>
  </si>
  <si>
    <t>1.3.13</t>
  </si>
  <si>
    <t>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t>
  </si>
  <si>
    <t>100,0 краевой бюджет</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</si>
  <si>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Камчатского края</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</si>
  <si>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подведомственных Министерству культуры Камчатского края</t>
  </si>
  <si>
    <t>3.4.5.1</t>
  </si>
  <si>
    <t>сентябрь</t>
  </si>
  <si>
    <t>Подпрограмма 3 "Устойчивое развитие коренных малочисленных народов Севера, Сибири и Дальнего Востока, проживающих в Камчатском крае, на 2014-2018 годы"</t>
  </si>
  <si>
    <t>Возмещение затрат по оплате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</si>
  <si>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3.4.5.2.</t>
  </si>
  <si>
    <t>Обеспечение участия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</si>
  <si>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Таблица 10</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</si>
  <si>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</si>
  <si>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</si>
  <si>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</si>
  <si>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 xml:space="preserve">Агентство по внутренней политике Камчатского края </t>
  </si>
  <si>
    <t>Отчетный период:</t>
  </si>
  <si>
    <t>Таблица 11</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</si>
  <si>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</si>
  <si>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</si>
  <si>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</si>
  <si>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</si>
  <si>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</si>
  <si>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</si>
  <si>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</si>
  <si>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</si>
  <si>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</si>
  <si>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</si>
  <si>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 xml:space="preserve">Подпрограмма 2
"Патриотическое воспитание граждан Российской Федерации в Камчатском крае"
</t>
  </si>
  <si>
    <t>2.2.</t>
  </si>
  <si>
    <t xml:space="preserve">Доля граждан, участвующих в  мероприятиях по  патриотическому воспитанию, по  отношению к общему количеству граждан в Камчатском крае </t>
  </si>
  <si>
    <t>%</t>
  </si>
  <si>
    <t>2.3.</t>
  </si>
  <si>
    <t>Количество действующих патриотических объединений, клубов, центров, в том числе детских и молодежных в Камчатском крае</t>
  </si>
  <si>
    <t>ед.</t>
  </si>
  <si>
    <t>2.4.</t>
  </si>
  <si>
    <t>Количество оборонно-спортивных лагерей в Камчатском крае</t>
  </si>
  <si>
    <t>Уменьшение объема финансирования.</t>
  </si>
  <si>
    <t>Подпрограмма 3 "Устойчивое развитие коренных малочисленных народов
Севера, Сибири и Дальнего Востока, проживающих в Камчатском крае"</t>
  </si>
  <si>
    <t>3.1.</t>
  </si>
  <si>
    <t>процент</t>
  </si>
  <si>
    <t>3.2.</t>
  </si>
  <si>
    <t>человек</t>
  </si>
  <si>
    <t>шт.</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</si>
  <si>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</si>
  <si>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3.5</t>
  </si>
  <si>
    <t>тыс. рублей</t>
  </si>
  <si>
    <t>3.6</t>
  </si>
  <si>
    <t>3.7</t>
  </si>
  <si>
    <t xml:space="preserve">Коэффициент младенческой смертности в местах традиционного  проживания  и традиционной хозяйственной деятельности коренных малочисленных народов </t>
  </si>
  <si>
    <t>промилле</t>
  </si>
  <si>
    <t>Подпрограмма 1 "Укрепление гражданского единства и гармонизация межнациональных отношений в Камчатском крае на 2014-2018 годы"</t>
  </si>
  <si>
    <t>1.1</t>
  </si>
  <si>
    <t>Доля граждан, положительно
оценивающих состояние межнациональных отношений в Камчатском крае</t>
  </si>
  <si>
    <t>1.2</t>
  </si>
  <si>
    <t>Уровень толерантного
отношения к представителям другой национальности</t>
  </si>
  <si>
    <t>1.3</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</si>
  <si>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</si>
  <si>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тыс чел.</t>
  </si>
  <si>
    <t>2.1.</t>
  </si>
  <si>
    <t>Доля жителей Камчатского
края, считающих себя россиянами или причисляющих себя к российской нации</t>
  </si>
  <si>
    <t>Таблица 12</t>
  </si>
  <si>
    <t xml:space="preserve">Сведения </t>
  </si>
  <si>
    <t>о степени выполнения ведомственных целевых программ,</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</si>
  <si>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</si>
  <si>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</si>
  <si>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</si>
  <si>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</si>
  <si>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</si>
  <si>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</si>
  <si>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</si>
  <si>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</si>
  <si>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</si>
  <si>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Подпрограмма 1 "Укрепление гражданского  единства и гармонизация межнациональных отношений в Камчатском крае"</t>
  </si>
  <si>
    <t>Агентство по внутренней политике Камчатского края</t>
  </si>
  <si>
    <t>февраль</t>
  </si>
  <si>
    <t>Обеспечение межнационального мира и согласия, гармонизация межнациональных отношений</t>
  </si>
  <si>
    <t>Обеспечены условия для сохранения межнационального мира и согласия</t>
  </si>
  <si>
    <t>Предоставление субсидий органам местного самоуправления на реализацию муниципальных целевых программ и программных мероприятий в сфере гармонизации межнациональных отношений и профилактики экстремизма</t>
  </si>
  <si>
    <t>апрель</t>
  </si>
  <si>
    <t xml:space="preserve">Обеспечение межнационального мира и согласия в муниципальных образованиях </t>
  </si>
  <si>
    <t>нет</t>
  </si>
  <si>
    <t>1.1.2.</t>
  </si>
  <si>
    <t>ноябрь</t>
  </si>
  <si>
    <t>октябрь</t>
  </si>
  <si>
    <t>Выпуск информационных материалов, пропагандирующих сохранение межнационального и межконфессионального мира</t>
  </si>
  <si>
    <t>1.1.3</t>
  </si>
  <si>
    <t>май</t>
  </si>
  <si>
    <t>июнь</t>
  </si>
  <si>
    <t>В межнациональных тематических мероприятиях приняло участие 1000 человек</t>
  </si>
  <si>
    <t>1.1.5.</t>
  </si>
  <si>
    <t>Получение лидерами общественных объединений знаний и навыков межкультурного взаимодействия в полиэтничном сообществе</t>
  </si>
  <si>
    <t>В межнациональном Дне семьи приняли участие семьи не менее, чем 5 национальностей</t>
  </si>
  <si>
    <t xml:space="preserve">Определение уровня этнической толерантности  населения Камчатского края. Охват не менее 500 человек. </t>
  </si>
  <si>
    <t>Популяризация национальных культур народов, проживающих в Камчатском крае</t>
  </si>
  <si>
    <t>Профилактика экстремизма в молодежной среде</t>
  </si>
  <si>
    <t>Организация и проведение краевой акции "Молодежь - против терроризма", посвященной дню толлерантности</t>
  </si>
  <si>
    <t>Приняло участие более 300 человек студенческой молодежи и активисты детских и молодежных общественных объединений</t>
  </si>
  <si>
    <t xml:space="preserve">Приняло участие более 800 человек студенческой молодежи </t>
  </si>
  <si>
    <t>Приняло участие более 500 человек. Более 10 национальных творческих коллективов из 5 муниципальных образований края</t>
  </si>
  <si>
    <t>август</t>
  </si>
  <si>
    <t>Сохранение и развитие этнокультурного многообразия народов России</t>
  </si>
  <si>
    <t>Принятые меры способствуют сохранению национальных культур</t>
  </si>
  <si>
    <t>Предоставление поддержки Камчатской региональной общественной организации «Содружество» на издание и распространение альманаха об этнокультурных объединениях, осуществляющих деятельность в Камчатском крае</t>
  </si>
  <si>
    <t>Распространение положительного опыта этнокультурных объединений поо формированию  межнационального согласия в обществе</t>
  </si>
  <si>
    <t>июль</t>
  </si>
  <si>
    <t>1.3.2</t>
  </si>
  <si>
    <t>Предоставление поддержки этнокультурным объединениям на организацию и проведение национальных праздников и иных мероприятий в соответствии с культурными традициями разных народов</t>
  </si>
  <si>
    <t>В национальных праздниках и иных мероприятиях  в соответствии с культурными традициями разных народов приняло участие не менее 1000 человек</t>
  </si>
  <si>
    <t>На фестивале продемонстриро-вано не менее 5 национальных видов спорта</t>
  </si>
  <si>
    <t>1.3.4</t>
  </si>
  <si>
    <t>март</t>
  </si>
  <si>
    <t>1.3.5</t>
  </si>
  <si>
    <t>Изучением национальных традиций и прикладного творчества занимаются не менее 100 человек</t>
  </si>
  <si>
    <t>1.3.6</t>
  </si>
  <si>
    <t>В фестивале-конкурсе "Истоки" приняло участие 350 обучащихся образовательных учреждений Камчатского края</t>
  </si>
  <si>
    <t xml:space="preserve">Проведен гала-концерт коллективов, исполняющих произведения духовной музыки </t>
  </si>
  <si>
    <t>Активизация деятельности межнациональных общественных объединений, направленной на гармонизацию межэтнических отношений</t>
  </si>
  <si>
    <t>Мероприятия, посвященные Дню русского языка, проведены во всех общеобразовательных учреждениях Камчатского края</t>
  </si>
  <si>
    <t>Приобщение жителей Камчатского края к родной культуре посредством изучения  родных языков</t>
  </si>
  <si>
    <t>Агентство по занятости населения и миграционной политике Камчатского края</t>
  </si>
  <si>
    <t>январь</t>
  </si>
  <si>
    <t>Содействие в процессе социальной и культурной адаптации и интеграции мигрантов</t>
  </si>
  <si>
    <t>Организовано тестирование иностранных граждан на владение русским языком, знание истории России и основ законодательства</t>
  </si>
  <si>
    <t>Рост патриотизма, преодоление экстремистских проявлений, возрождение духовности</t>
  </si>
  <si>
    <t>Проведение краевой фотовыставки «Война и моя семья»</t>
  </si>
  <si>
    <t>Контрольное событие 2.1: Митинг студенческой молодежи «Вахта Памяти», посвященный годовщине Победы в Великой Отечественной войне, проведен</t>
  </si>
  <si>
    <t>Контрольное событие 2.2.: Тематическая программа, посвященная Дню Государственного флага, проведена</t>
  </si>
  <si>
    <t>Подготовка молодежи к военной службе</t>
  </si>
  <si>
    <t>Проведение фестиваля-конкурса на лучшую организацию совместной работы по патриотическому воспитанию образовательных учреждений в Камчатском крае и воинских частей</t>
  </si>
  <si>
    <t>Контрольное событие 2.3.: Краевой финал военно-спортивной игры «Победа» проведен</t>
  </si>
  <si>
    <t>Приняло участие 2 команды.</t>
  </si>
  <si>
    <t>запланированные</t>
  </si>
  <si>
    <t>достигнутые</t>
  </si>
  <si>
    <r>
      <rPr>
        <b/>
        <i/>
        <sz val="10"/>
        <rFont val="Times New Roman"/>
        <family val="1"/>
        <charset val="204"/>
      </rPr>
      <t>Контрольное событие 3.1</t>
    </r>
    <r>
      <rPr>
        <i/>
        <sz val="10"/>
        <rFont val="Times New Roman"/>
        <family val="1"/>
        <charset val="204"/>
      </rPr>
      <t xml:space="preserve">
"Подготовка и направление заявки в уполномоченный федеральный орган исполнительной власти Российской Федерации на получение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r>
  </si>
  <si>
    <t xml:space="preserve">Распределение грантов на реализацию проектов в сфере народных художественных промыслов </t>
  </si>
  <si>
    <t>Конкурс признан несостоявшимся. Неиспользованные средства перераспределены на  другие мероприятия</t>
  </si>
  <si>
    <t>По итогам заседания конкурсная комиссия приняла решение об отказе всем заявителям к участию в конкурсе по различным причинам: несоответствие условиям порядка проведения конкурса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t>
  </si>
  <si>
    <t>Заключение соглашений с ОМСУ для предоставления иных межбюджетных трансфертов из краевого бюджета на поддержку экономического и социального развития КМНС. Направление средств субсидии в ОМСУ</t>
  </si>
  <si>
    <r>
      <rPr>
        <b/>
        <i/>
        <sz val="10"/>
        <rFont val="Times New Roman"/>
        <family val="1"/>
        <charset val="204"/>
      </rPr>
      <t>Контрольное событие 3.4</t>
    </r>
    <r>
      <rPr>
        <i/>
        <sz val="10"/>
        <rFont val="Times New Roman"/>
        <family val="1"/>
        <charset val="204"/>
      </rPr>
      <t xml:space="preserve">
"Заключение соглашений между Министерством территориального развития Камчатского края и ОМС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 Сибири и Дальнего Востока Российской Федерации "</t>
    </r>
  </si>
  <si>
    <r>
      <rPr>
        <b/>
        <i/>
        <sz val="10"/>
        <rFont val="Times New Roman"/>
        <family val="1"/>
        <charset val="204"/>
      </rPr>
      <t>Контрольное событие 3.5</t>
    </r>
    <r>
      <rPr>
        <i/>
        <sz val="10"/>
        <rFont val="Times New Roman"/>
        <family val="1"/>
        <charset val="204"/>
      </rPr>
      <t xml:space="preserve">
"Заключение контракта на услуги санаторно-курортного лечения"</t>
    </r>
  </si>
  <si>
    <t>Заключение контракта для предоставления услуг зубопротезирова-ния. Оказание услуг представителям КМНС</t>
  </si>
  <si>
    <r>
      <rPr>
        <b/>
        <i/>
        <sz val="10"/>
        <rFont val="Times New Roman"/>
        <family val="1"/>
        <charset val="204"/>
      </rPr>
      <t>Контрольное событие 3.6</t>
    </r>
    <r>
      <rPr>
        <i/>
        <sz val="10"/>
        <rFont val="Times New Roman"/>
        <family val="1"/>
        <charset val="204"/>
      </rPr>
      <t xml:space="preserve">
"Заключение контракта на услуги зубопротезирования"</t>
    </r>
  </si>
  <si>
    <t>Заключены контракты на приобретение оборудования для оснащения стоматологических кабинетов. Контракты оплачены, оборудование приобретено и установлено</t>
  </si>
  <si>
    <r>
      <rPr>
        <b/>
        <i/>
        <sz val="10"/>
        <rFont val="Times New Roman"/>
        <family val="1"/>
        <charset val="204"/>
      </rPr>
      <t>Контрольное событие 3.7</t>
    </r>
    <r>
      <rPr>
        <i/>
        <sz val="10"/>
        <rFont val="Times New Roman"/>
        <family val="1"/>
        <charset val="204"/>
      </rPr>
      <t xml:space="preserve">
"Заключение контрактов на обустройство и оснащение стоматологических кабинетов"</t>
    </r>
  </si>
  <si>
    <t>Оказание наркологической помощи представителям КМНС, проживающим в Камчатском крае в  методом психотерапевти-ческого кодирования</t>
  </si>
  <si>
    <t xml:space="preserve">Приобретение для профессиональных образовательных организаций современного оборудования и расходных материалов для подготовки кадров </t>
  </si>
  <si>
    <t>Компенсация затрат по оплате проезда к месту обучения и обратно</t>
  </si>
  <si>
    <t>Компенсация оплаты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</si>
  <si>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Организация и проведение традиционных национальных праздников</t>
  </si>
  <si>
    <t>Предоставление субсидий</t>
  </si>
  <si>
    <t>Приобретение и изготовление национальных костюмов, национальных музыкальных инструментов в целях поддержки национальных и фольклорных ансамблей</t>
  </si>
  <si>
    <t>Гастрольные туры творческих коллективов</t>
  </si>
  <si>
    <t>Проведение выставки</t>
  </si>
  <si>
    <r>
      <rPr>
        <b/>
        <i/>
        <sz val="10"/>
        <rFont val="Times New Roman"/>
        <family val="1"/>
        <charset val="204"/>
      </rPr>
      <t>Контрольное событие 3.22</t>
    </r>
    <r>
      <rPr>
        <i/>
        <sz val="10"/>
        <rFont val="Times New Roman"/>
        <family val="1"/>
        <charset val="204"/>
      </rPr>
      <t xml:space="preserve">
"Проведенная выставка "Край мастеров"</t>
    </r>
  </si>
  <si>
    <t>Участие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</si>
  <si>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В торжественном мероприятии приняли участие 6 семей, которые представляли различные общественные объединения полуострова.</t>
  </si>
  <si>
    <t>Повышение уровня информированности населения о национальных праздниках, традициях и обычаях народов, проживающих в Камчатском крае.</t>
  </si>
  <si>
    <t xml:space="preserve">Обеспечение деятельности Информационно-просветительского центра "В семье единой" по проведению выставок, литературно-музыкальных вечеров, брейн-рингов, викторин и других мероприятий, посвященных традициям и культуре народов России </t>
  </si>
  <si>
    <t xml:space="preserve">Министерство культуры Камчатского края </t>
  </si>
  <si>
    <t>1.4.1.</t>
  </si>
  <si>
    <t>На портале размещается информация о деятельности общественных организаций, в том числе, национальных.</t>
  </si>
  <si>
    <t>Таблица 13</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</si>
  <si>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</si>
  <si>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</si>
  <si>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</si>
  <si>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</si>
  <si>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</si>
  <si>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</si>
  <si>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</si>
  <si>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</si>
  <si>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</si>
  <si>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 не запланированы</t>
  </si>
  <si>
    <t>Таблица 14</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</si>
  <si>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</si>
  <si>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</si>
  <si>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</si>
  <si>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</si>
  <si>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</si>
  <si>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Подпрограмма 3. "Устойчивое развитие коренных малочисленных народов Севера, Сибири и Дальнего Востока, проживающих в Камчатском крае"</t>
  </si>
  <si>
    <t>Основное мероприятие 3.1. "Укрепление материально-технической базы традиционных отраслей хозяйствования в Камчатском крае</t>
  </si>
  <si>
    <t>Постановление Правительства Камчатского края</t>
  </si>
  <si>
    <t>О предоставлении субсидий из краевого бюджета некоммерческим организациям - общинам КМНС на создание в местах традиционного проживания и традиционной хозяйственной деятельности цехов по первичной и глубокой переработке продукции традиционных промыслов</t>
  </si>
  <si>
    <t xml:space="preserve">4 квартал
2014 года
</t>
  </si>
  <si>
    <t>не принят</t>
  </si>
  <si>
    <t>Проект Постановления Правительства Камчатского края был разработан и прошёл согласование в Главном контрольном управлении Губернатора Парвительства Камчтаского края. При этом в в иду отсутсвия средств краевого бюджета для финансового обеспечения Постановления Правительства Камчатского края не утверждено</t>
  </si>
  <si>
    <t>1</t>
  </si>
  <si>
    <t>Об утверждении Методических указаний по разработке порядков предоставления субсидий из бюджета муниципального образования в Камчатском крае некоммерческим организациям - общинам КМНС, проживающих в Камчатском крае, утверждаемых муниципальными правовыми актами</t>
  </si>
  <si>
    <t>Постановление Правительства Камчатского края от 26.10.2015          № 378-П</t>
  </si>
  <si>
    <t>2</t>
  </si>
  <si>
    <t>Приказ Министерства территориального развития Камчатского края</t>
  </si>
  <si>
    <t>3</t>
  </si>
  <si>
    <t xml:space="preserve">3 квартал
2014 года
</t>
  </si>
  <si>
    <t>Приказ № 60-П 29.07.2014</t>
  </si>
  <si>
    <t xml:space="preserve">Основное мероприятие 3.2. "Предоставление дополнительных гарантий по оказанию медицинских и социальных услуг в целях </t>
  </si>
  <si>
    <t>Приказ Министерства социального развития и труда Камчатского края</t>
  </si>
  <si>
    <t>Об утверждении Порядка предоставления санаторно-курортного лечения специалистам и работникам, непосредственно занятым работой в оленеводческих табунах</t>
  </si>
  <si>
    <t xml:space="preserve">Приказ № 564-п от 21.07.2014
</t>
  </si>
  <si>
    <t>Приказ Министерства здравоохранения Камчатского края</t>
  </si>
  <si>
    <t>Об утверждении административного регламента предоставления Министерством здравоохранения Камчатского края государственной услуги по приему заявлений, постановке на учет и предоставлению информации об оказании медицинской помощи по зубопротезированию граждан из числа КМНС</t>
  </si>
  <si>
    <t xml:space="preserve">1 квартал
2014 года
</t>
  </si>
  <si>
    <t xml:space="preserve">Приказ №159 от 13.05.2010 </t>
  </si>
  <si>
    <t>Основное мероприятие 3.3. "Повышение доступа к образовательным услугам малочисленных народов Севера с учетом их этнокультурных особенностей"</t>
  </si>
  <si>
    <t>Приказ Министерства спорта и молодежной политики Камчатского края</t>
  </si>
  <si>
    <t>Об утверждении Порядка частичного возмещения затрат по оплате за обучение в образовательных организациях среднего профессионального и высшего образования (очная и заочная форма обучения), возмещения затрат по оплате проезда к месту учебы при поступлении в образовательные организации представителей КМНС</t>
  </si>
  <si>
    <t>Приказ № 33-к от 14.03.2014</t>
  </si>
  <si>
    <t>Приказ Администрации Корякского округа</t>
  </si>
  <si>
    <t>Об утверждении Порядка возмещения затрат по оплате проезда к месту обучения и обратно учащихся - представителей КМНС КГБОУ СПО "Паланский колледж" и филиала ГБОУ СПО "Камчатский медицинский колледж" в п.г.т. Палана</t>
  </si>
  <si>
    <t>Приказ № 74 от 01.09.2014</t>
  </si>
  <si>
    <t>Основное мероприятие 3.4. "Сохранение и развитие национальной культуры, традиций и обычаев КМНС"</t>
  </si>
  <si>
    <t>Об утверждении порядка предоставления из краевого бюджета субсидии на организацию и проведение Камчатской традиционной гонки на собачьих упряжках "Берингия"</t>
  </si>
  <si>
    <t>Аппарат губернатора и Правительства Камчатского края</t>
  </si>
  <si>
    <t>Постановление Правительства Камчатского края от 07.02.2014          № 68-П</t>
  </si>
  <si>
    <t>Об утверждении Порядка реализации медиа-проекта "Люди Севера"</t>
  </si>
  <si>
    <t xml:space="preserve">2 квартал
2014 года
</t>
  </si>
  <si>
    <t xml:space="preserve"> Приказ № 45-П 05.05.2014;  Приказ № 19-П 08.04.2015;  </t>
  </si>
  <si>
    <t xml:space="preserve">I. Меры государственного (правового) регулирования, предусмотренные государственной программой </t>
  </si>
  <si>
    <t xml:space="preserve">Подпрограмма 1 "Укрепление гражданского единства и гармонизация межнациональных отношений 
в Камчатском крае на 2014-2018 годы" </t>
  </si>
  <si>
    <t>Основное мероприятие 1.1. Реализация комплекса мер по гармонизации межнациональных отношений</t>
  </si>
  <si>
    <t>Порядок предоставления социально ориентированным некоммерческим организациям в Камчатском крае на конкурсной основе субсидий на реализацию социально значимых программ (проектов)</t>
  </si>
  <si>
    <t>4 квартал 2014 года</t>
  </si>
  <si>
    <t>Постановление Правительства Камчатского края от 07.11.2014 № 472-П</t>
  </si>
  <si>
    <t>Основное мероприятие 1.2. Содействие сохранению национальных культур</t>
  </si>
  <si>
    <t>Порядок предоставления  субсидий этнокультурным объединениям на организацию и проведение национальных праздников и иных мероприятий в соответствии с культурными традициями разных народов</t>
  </si>
  <si>
    <t>1 квартал 2014 года</t>
  </si>
  <si>
    <t xml:space="preserve">Постановление Правительства
Камчатского края от 11.04.2014
№ 180-П
«Об оказании финансовой
поддержки некоммерческим организациям
в Камчатском крае». </t>
  </si>
  <si>
    <t xml:space="preserve">Порядок предоставления субсидий на реализацию проектов молодежных объединений, имеющих целью изучение и сохранение традиций народов, проживающих на территории Камчатского края </t>
  </si>
  <si>
    <t>2 квартал 2014 года</t>
  </si>
  <si>
    <t>4</t>
  </si>
  <si>
    <t>Порядок предоставления субсидий на обеспечение деятельности мастер-клубов при центрах национальных культур</t>
  </si>
  <si>
    <t>Постановление Правительства
Камчатского края от 11.12.2014
№ 515-П "О внесении изменений в приложение
1 к постановлению Правительства
Камчатского края от 11.04.2014
№ 180-П
«Об оказании финансовой
поддержки некоммерческим организациям
в Камчатском крае»"</t>
  </si>
  <si>
    <t>5</t>
  </si>
  <si>
    <t>Порядок предоставления субсидий межнациональным общественным объединениям на ведение уставной деятельности</t>
  </si>
  <si>
    <t>Основное мероприятие 1.3. Поддержка языкового многообразия</t>
  </si>
  <si>
    <t>6</t>
  </si>
  <si>
    <t>Порядок предоставления субсидий на издание газет, публикующих материалы на родных языках
народов, проживающих на территории Камчатского края</t>
  </si>
  <si>
    <t>Постановление Правительства Камчатского края от 01.04.2014 №158-П «Об утверждении Порядка предоставления субсидий некоммерческим организациям в Камчатском крае в целях оказания поддержки издания газет на национальных языках».</t>
  </si>
  <si>
    <t>7</t>
  </si>
  <si>
    <t>Приказ</t>
  </si>
  <si>
    <t>Проведение краевого конкурса творческих работ на родных языках
народов, проживающих на территории Камчатского края</t>
  </si>
  <si>
    <t>Постановление Правительства Камчатского края от 17.06.2015 №214-П "О ежегодном краевом конкурсе "Лучшая творческая работа на
родном языке коренных
малочисленных народов Севера, Сибири и Дальнего Востока,
проживающих на территории
Камчатского края"</t>
  </si>
  <si>
    <t>Основное мероприятие 1.5. Проведение информационной кампании, направленной на гармонизацию межнациональных отношений</t>
  </si>
  <si>
    <t>Порядок проведения конкурса журналистских работ в сфере межэтнических отношений "СМИротворец"</t>
  </si>
  <si>
    <t>Решение о проведении конкурса не принималось</t>
  </si>
  <si>
    <t>Основное мероприятие 1.6. Расширение форм взаимодействия органов государственной власти и этнокультурных объединений</t>
  </si>
  <si>
    <t>8</t>
  </si>
  <si>
    <t xml:space="preserve">Порядок предоставления субсидий этнокультурным объединениям на организацию и проведение культурно-массовых мероприятий для жителей Камчатского края </t>
  </si>
  <si>
    <t>Информация об использовании бюджетных и внебюджетных средств государственной программы</t>
  </si>
  <si>
    <t>№ п/п</t>
  </si>
  <si>
    <t>Наименование государственной программы, подпрограммы, мероприятия</t>
  </si>
  <si>
    <t xml:space="preserve">Код бюджетной классификации </t>
  </si>
  <si>
    <t>Расходы
(тыс. руб.), годы</t>
  </si>
  <si>
    <t>ГРБС</t>
  </si>
  <si>
    <t>предусмотрено 
на 1 января &lt;1&gt;</t>
  </si>
  <si>
    <t xml:space="preserve">предусмотрено на отчетную дату </t>
  </si>
  <si>
    <t xml:space="preserve">освоено </t>
  </si>
  <si>
    <r>
      <rPr>
        <b/>
        <i/>
        <u/>
        <sz val="11"/>
        <rFont val="Times New Roman"/>
        <family val="1"/>
        <charset val="204"/>
      </rPr>
      <t>Подпрограмма 3</t>
    </r>
    <r>
      <rPr>
        <b/>
        <i/>
        <sz val="11"/>
        <rFont val="Times New Roman"/>
        <family val="1"/>
        <charset val="204"/>
      </rPr>
      <t xml:space="preserve"> "Устойчивое развитие коренных малочисленных народов Севера, Сибири и Дальнего Востока, проживающих в Камчатском крае, на 2014-2018 годы"</t>
    </r>
  </si>
  <si>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</si>
  <si>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</si>
  <si>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</si>
  <si>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</si>
  <si>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государственных внебюджетных фондов</t>
  </si>
  <si>
    <t>за счет средств внебюджетных фондов</t>
  </si>
  <si>
    <t>за счет средств прочих внебюджетных источников</t>
  </si>
  <si>
    <t>852</t>
  </si>
  <si>
    <t>815</t>
  </si>
  <si>
    <t xml:space="preserve">814 </t>
  </si>
  <si>
    <t>814</t>
  </si>
  <si>
    <t>813</t>
  </si>
  <si>
    <t>847</t>
  </si>
  <si>
    <t>851</t>
  </si>
  <si>
    <t>816</t>
  </si>
  <si>
    <t>812</t>
  </si>
  <si>
    <t>Строительство этнокультурного центра в с. Тигиль Тигильского муниципального района (Этнографический центр-музей под открытым небом "Тигильский острог"),  Камчатский край</t>
  </si>
  <si>
    <t>804</t>
  </si>
  <si>
    <t>854</t>
  </si>
  <si>
    <t xml:space="preserve"> </t>
  </si>
  <si>
    <t>исполнитель</t>
  </si>
  <si>
    <t>Аппарат Губернатора и Правительства Камчатского край</t>
  </si>
  <si>
    <t>Министерство экономического развития, предпринимательства и торговли Камчатского края</t>
  </si>
  <si>
    <t>Степень достижения планового значения показателя (индикатора) государственной программы</t>
  </si>
  <si>
    <t>Подпрограмма 3
"Устойчивое развитие коренных малочисленных народов Севера, Сибири и Дальнего Востока, проживающих в Камчатском крае"</t>
  </si>
  <si>
    <t xml:space="preserve">Количество  состоящих на учете больных  активным туберкулезом  в местах традиционного проживания   и традиционной  хозяйственной  деятельности  коренных малочисленных народов </t>
  </si>
  <si>
    <t>Степень реализации государственной программы</t>
  </si>
  <si>
    <t>Подпрограмма 2 "Патриотическое воспитание граждан РФ в Камчатском крае"</t>
  </si>
  <si>
    <t>за счет средств юридических лиц</t>
  </si>
  <si>
    <r>
      <rPr>
        <u/>
        <sz val="11"/>
        <rFont val="Times New Roman"/>
        <family val="1"/>
        <charset val="204"/>
      </rPr>
      <t>Основное мероприятие</t>
    </r>
    <r>
      <rPr>
        <sz val="11"/>
        <rFont val="Times New Roman"/>
        <family val="1"/>
        <charset val="204"/>
      </rPr>
      <t xml:space="preserve"> "Укрепление материально-технической базы традиционных отраслей хозяйствования в Камчатском крае"</t>
    </r>
  </si>
  <si>
    <r>
      <rPr>
        <u/>
        <sz val="11"/>
        <rFont val="Times New Roman"/>
        <family val="1"/>
        <charset val="204"/>
      </rPr>
      <t>Основное мероприятие</t>
    </r>
    <r>
      <rPr>
        <sz val="11"/>
        <rFont val="Times New Roman"/>
        <family val="1"/>
        <charset val="204"/>
      </rPr>
      <t xml:space="preserve"> "Предоставление дополнительных гарантий по оказанию медицинских и социальных услуг в целях повышения качества жизни КМНС"</t>
    </r>
  </si>
  <si>
    <r>
      <rPr>
        <u/>
        <sz val="11"/>
        <rFont val="Times New Roman"/>
        <family val="1"/>
        <charset val="204"/>
      </rPr>
      <t>Основное мероприятие</t>
    </r>
    <r>
      <rPr>
        <sz val="11"/>
        <rFont val="Times New Roman"/>
        <family val="1"/>
        <charset val="204"/>
      </rPr>
      <t xml:space="preserve"> "Повышение доступа к образовательным услугам малочисленных народов Севера с учетом их этнокультурных особенностей"</t>
    </r>
  </si>
  <si>
    <r>
      <rPr>
        <u/>
        <sz val="11"/>
        <rFont val="Times New Roman"/>
        <family val="1"/>
        <charset val="204"/>
      </rPr>
      <t>Основное мероприятие</t>
    </r>
    <r>
      <rPr>
        <sz val="11"/>
        <rFont val="Times New Roman"/>
        <family val="1"/>
        <charset val="204"/>
      </rPr>
      <t xml:space="preserve"> "Сохранение и развитие национальной культуры, традиций и обычаев КМНС"</t>
    </r>
  </si>
  <si>
    <t xml:space="preserve">Подпрограмма 1 "Укрепление гражданского  единства и гармонизация межнациональных отношений в Камчатском крае" </t>
  </si>
  <si>
    <t>1.4.</t>
  </si>
  <si>
    <t>Подпрограмма  4 "Обеспечение реализации государственной программы"</t>
  </si>
  <si>
    <t>4.1.</t>
  </si>
  <si>
    <t>846, 852</t>
  </si>
  <si>
    <t xml:space="preserve">"Реализация государственной национальной политики и укрепление гражданского единства в Камчатском крае" </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</si>
  <si>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</si>
  <si>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11.01.2017</t>
  </si>
  <si>
    <t>30.12.2019</t>
  </si>
  <si>
    <t>11.01.2017
11.01.2018
11.01.2019</t>
  </si>
  <si>
    <t>30.12.2017
30.12.2018
30.12.2019</t>
  </si>
  <si>
    <t>30.03.2017
30.03.2018
30.03.2019</t>
  </si>
  <si>
    <t>Заключили соглашения о предоставлении из краевого бюджета на реализацию муниципальных программ с 11 муниципальными районами</t>
  </si>
  <si>
    <t>Контрольное событие 1.1: Контрольное событие 1.1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t>
  </si>
  <si>
    <t>март 2017
март 2018
март 2019</t>
  </si>
  <si>
    <t>2 500,0 краевой бюджет</t>
  </si>
  <si>
    <t>11.02.2017
11.02.2018
11.02.2019</t>
  </si>
  <si>
    <t>30.11.2017
30.11.2018
30.11.2019</t>
  </si>
  <si>
    <t xml:space="preserve">Заключен государственный контракт от 25.12.2017 № 0138200003517000023
оказание услуг по изготовлению полиграфической продукции,
пропагандирующей многообразие национальных культур и межнациональное согласие
 </t>
  </si>
  <si>
    <t>01.05.2017
01.05.2018
01.05.2019</t>
  </si>
  <si>
    <t>Заключили соглашение от 21.03.2017 №25/17 о предоставлении из краевого бюджета субсидии Камчатской региональной общественной организации "Содружество"</t>
  </si>
  <si>
    <t>21.03.2017</t>
  </si>
  <si>
    <t>25.12.2017</t>
  </si>
  <si>
    <t>30.04.2017
30.04.2018
30.04.2019</t>
  </si>
  <si>
    <t>Заключили соглашение от 07.02.2017 №10/17 о предоставлении из краевого бюджета субсидии Автономной некоммерческой организации  "Духовно-просветительский центр "Сретение"  Заключили доп. соглашение от 29.03.2017 №29/17 о предоставлении из краевого бюджета субсидии Автономной некоммерческой организации  "Духовно-просветительский центр "Сретение"</t>
  </si>
  <si>
    <t>30.06.2017
30.05.2018
30.05.2019</t>
  </si>
  <si>
    <t xml:space="preserve">Состоялся межнациональный праздник «Дружна семья – сильна Камчатка». </t>
  </si>
  <si>
    <t xml:space="preserve">Контрольное событие 1.2: проведен межнациональный День семьи </t>
  </si>
  <si>
    <t>май 2017
май 2018
май 2019</t>
  </si>
  <si>
    <t>01.09.2017
01.09.2018
01.09.2019</t>
  </si>
  <si>
    <t xml:space="preserve">Заключен государственный контракт от 07.11.2017 № 0138200003517000014 на оказание услуг по проведению социологического исследования по теме: «Социологическое измерение этнической толерантности населения Камчатского края» </t>
  </si>
  <si>
    <t>Контрольное событие 1.3 проведено социологическое исследование уровня этнической толерантности среди населения Камчатского края</t>
  </si>
  <si>
    <t>Ноябрь 2017
Ноябрь 2018
Ноябрь 2019</t>
  </si>
  <si>
    <t>Заключен государственный контракт от 24.11.2017 № 0138200003517000018 на оказание услуг по внедрению, развитию и сопровождению Системы мониторинга состояния межнациональных и межконфессиональных отношений и раннего предупреждения конфликтных ситуаций в Камчатском крае</t>
  </si>
  <si>
    <t>01.02.2017
01.02.2018
01.02.2019</t>
  </si>
  <si>
    <t>30.10.2017
30.10.2018
30.10.2019</t>
  </si>
  <si>
    <t>Заключен государственный контракт от 07.11.2017 № 0138200003517000016 на оказание услуг по проведению молодежного межнационального семинара. Услуга выполнена в полном объеме.</t>
  </si>
  <si>
    <t>Контрольное событие 1.4 проведен межнациональный молодежный семинар</t>
  </si>
  <si>
    <t>Октябрь 2017
Октябрь 2018
Октябрь 2019</t>
  </si>
  <si>
    <t xml:space="preserve">Заключили государственный контракт № 0138200003517000007
на оказание услуг по изготовлению и размещению в сети «Интернет» информационных материалов о национальных праздниках, традициях и обычаях народов, проживающих в Камчатском крае, пропаганде межнационального согласия.
</t>
  </si>
  <si>
    <t>Контрольное событие 1.5: проведены информационные кампании по пропаганде межнационального согласия в сети «Интернет»</t>
  </si>
  <si>
    <t>сентябрь 2017
сентябрь 2018
сентябрь 2019</t>
  </si>
  <si>
    <t>Проведение конкурсов национальных культур и традиций с участием этнокультурных объединений</t>
  </si>
  <si>
    <t xml:space="preserve">Заключили государственный контракт № 0138200003517000019 на  оказание услуг по проведению тематического мероприятия
«В объективе – многонациональная Камчатка»
</t>
  </si>
  <si>
    <t xml:space="preserve">Заключили государственный контракт № 0138200003517000002
на оказание услуги по изготовлению и размещению информации в радиоэфире 
Камчатского края о массовых мероприятиях в сфере укрепления гражданского единства 
и гармонизации межнациональных отношений
</t>
  </si>
  <si>
    <t xml:space="preserve">Заключен государственный контракт № 21/17 
на оказание услуг  по изготовлению и размещению информации в телеэфире 
Камчатского края о национальных праздниках, традициях и обычаях народов, проживающих в Камчатском крае
и гармонизации межнациональных отношений
</t>
  </si>
  <si>
    <t>Изготовление и размещение социальной рекламы, посвященной Дню Конституции Российской Федерации</t>
  </si>
  <si>
    <t>01.11.2017
01.11.2018
01.11.2019</t>
  </si>
  <si>
    <t xml:space="preserve">Заключен государственный контракт от 25.12.2017 № 0138200003517000022 на
оказание услуги по изготовлению и размещению социальной рекламы, посвященной Дню Конституции Российской Федерации
</t>
  </si>
  <si>
    <t>01.10.2017
01.10.2018
01.10.2019</t>
  </si>
  <si>
    <t>Контрольное событие 1.6: проведены краевые акции «Многонациональная Россия» и «Молодежь - против терроризма»</t>
  </si>
  <si>
    <t>30.05.2017
30.05.2018
30.05.2019</t>
  </si>
  <si>
    <t>30.06.2017
30.06.2018
30.06.2019</t>
  </si>
  <si>
    <t>Контрольное событие 1.7:  издан альманах об этнокультурных объединениях</t>
  </si>
  <si>
    <t>Июнь 2017
Июнь 2018
Июнь 2019</t>
  </si>
  <si>
    <t>350,00 краевой бюджет</t>
  </si>
  <si>
    <t>Контрольное событие 1.8:  предоставлены субсидии этнокультурным объединениям на проведение националь-ных праздников и иных мероприятий в соответствии с культурными традициями  народов России</t>
  </si>
  <si>
    <t>Март 2017
Март 2018
Март 2019</t>
  </si>
  <si>
    <t>1500,00 краевой бюджет</t>
  </si>
  <si>
    <t>700,00 краевой бюджет</t>
  </si>
  <si>
    <t>800,00 краевой бюджет</t>
  </si>
  <si>
    <t>Организация и проведение мероприятий по развитию национальных видов спорта </t>
  </si>
  <si>
    <t>Контрольное событие 1.9:  проведен фестиваль национальных видов спорта</t>
  </si>
  <si>
    <t xml:space="preserve">Предоставление на конкурсной основе финансовой поддержки общественным объединениям на изучение и сохранение традиций народов, проживающих на территории Камчатского края </t>
  </si>
  <si>
    <t>Заключили 6 соглашений о предоставлении из краевого бюджета субсидии: соглашение № 75/17 от 16.06.17 Межрегиональной общественной организации "СЕВЕРО-ВОСТОЧНЫЙ СОЮЗ КАЗАКОВ ОТДЕЛЬНЫЙ СЕВЕРО-ВОСТОЧНЫЙ КАЗАЧИЙ ОКРУГ"; соглашение № 74/17 от 16.06.17 Автономная некоммерческая организация духовно-просветительский центр "Сретение"; соглашение № 70/17 от 01.06.17 ОО молодежи коренных малочисленных народов Севера в Камчатском крае "Дружба Северян"; соглашение № 69/17 от 01.06.17  КРМОО "Центр молодежных исследований и волонтерской работы", соглашение 81/17 от 18.07.2017 с Региональной общественной организации татар и башкир Камчатского края «Дуслык», соглашение № 83/17 от 24.07.17 с Камчатской региональной национальной азербайджанской общественной организации «АЗЕРИ».</t>
  </si>
  <si>
    <t>1400,0 краевой бюджет</t>
  </si>
  <si>
    <t>1000,0 краевой бюджет</t>
  </si>
  <si>
    <t>1200,0 краевой бюджет</t>
  </si>
  <si>
    <t>Субсидия 1.7</t>
  </si>
  <si>
    <t>Заключено соглашение от 09.01.2017 № 152 перечислены средства КГБУДО «Камчатский центр развития творчества детей и юношества «Рассветы Камчатки»» в размере 180,00 тыс. рублей</t>
  </si>
  <si>
    <t>Субсидия 1.8</t>
  </si>
  <si>
    <t>01.02.2017
01.05.2018
01.05.2019</t>
  </si>
  <si>
    <t>30.04.2017
30.06.2018
30.06.2019</t>
  </si>
  <si>
    <t>Заключено  соглашением от 09.01.2017 № 38, средства в размере 130,0 тыс. рублей перечислены КГАУ ДПО "Камчатский ИРО".</t>
  </si>
  <si>
    <t>Контрольное событие 1.10:  проведен комплекс мероприятий, посвященных Дню русского языка</t>
  </si>
  <si>
    <t>15.01.2017
15.01.2018
15.01.2019</t>
  </si>
  <si>
    <t>КГБУ ««Корякская централизованная библиотечная система имени Кеккетына»оплачено 25,000 тыс.рублей;                                             КГБУ «Камчатская краевая научная библиотека им. С.П. Крашенникова» - Оплачены услуги преподавателей  на сумму 100,000 тыс.руб.</t>
  </si>
  <si>
    <t>Заключили соглашение от 28.03.2017 №28/17 о предоставлении из краевого бюджета субсидии  на поддержку издания газеты "Абориген Камчатки" на национальных языках</t>
  </si>
  <si>
    <t>200,00 краевой бюджет</t>
  </si>
  <si>
    <t>10.04.2017
10.04.2018
10.04.2019</t>
  </si>
  <si>
    <t>Выплата премий победителям конкурса; приобретение подарков на сумму 7035,00; изготовление дипломов на сумму 2250,00; изготовление баннера на сумму 7000,00; организация чаепития на сумму 8975,00: приобритение призов и цветов наа сумму 2595,00; организация и проведение мероприятия на сумму 7000,00.</t>
  </si>
  <si>
    <t>1.3.13.</t>
  </si>
  <si>
    <t>01.04.2017
01.04.2018
01.04.2019</t>
  </si>
  <si>
    <t>30.08.2017
30.08.2018
30.08.2019</t>
  </si>
  <si>
    <t xml:space="preserve">КГБУ «Камчатская краевая научная библиотека им. С.П. Крашенникова» </t>
  </si>
  <si>
    <t>31.12.2017
31.12.2018
31.12.2019</t>
  </si>
  <si>
    <t>Заключили 6  гос. контракта №6/17 от 16.01.2017, №8/17 от 01.02.217, № 22/17 от 01.03.2017, №31/17 от 03.04.17, №50/17 от 03.05.17,  № 68/17 от 01.06.17 на выполнение работ по оказаннию услуг по обеспечению деятельности единого краевого информационного портала  «Камчатка-общество.рф»,  информационно-техническому                 сопровождению информационных страниц портала                                          в группах месенджеров для коммуникаторов; Заключен государственный контракт 88/1/17 от 28.09.2017г. на оказание  телематических услуг связи для обеспечения и функционирования деятельности единого краевого информационного портала «Камчатка-общество.рф».</t>
  </si>
  <si>
    <t>7/204,2</t>
  </si>
  <si>
    <t>1.4.2</t>
  </si>
  <si>
    <t>Предоставление субсидии Региональной общественной организации «Ассоциация коренных малочисленных народов Севера Камчатского края» на возмещение части затрат, связанных с участием в межрегиональных и общероссийских мероприятиях, направленных на обеспечение гарантий прав и законных интересов коренных малочисленных народов Российской Федерации</t>
  </si>
  <si>
    <t>10.02.2017</t>
  </si>
  <si>
    <t>30.03.2017</t>
  </si>
  <si>
    <t>Заключили соглашение от 20.02.2017 №20/17 о предоставлении из краевого бюджета субсидии Региональной общественной организации "Ассоциация коренных малочисленных народов Севера Камчатского края"</t>
  </si>
  <si>
    <t>1.4.4</t>
  </si>
  <si>
    <t>Предоставление грантов в форме субсидий из краевого бюджета муниципальным учреждениям, осуществляющим деятельность в сфере производства и распространения социально значимой продукции средств массовой информации</t>
  </si>
  <si>
    <t>01.07.2017
11.01.2018
11.01.2019</t>
  </si>
  <si>
    <t>Совершенствование форм и методов работы по патриотическому воспитанию граждан Российской Федерации в Камчатском крае</t>
  </si>
  <si>
    <t>Проведение краевой патриотической акции "Свеча Памяти"</t>
  </si>
  <si>
    <t>Контрольное событие программы 1: Митинг студенческой молодежи «Вахта Памяти», посвященный годовщине Победы в Великой Отечественной войне, проведен</t>
  </si>
  <si>
    <t>Развитие и совершенствование информационного и научно-методического обеспечения патриотического воспитания</t>
  </si>
  <si>
    <t>Информирование граждан о мероприятиях в сфере патриотического воспитания через информационные ресурсы органов государственной власти Камчатского края и общественных объединений</t>
  </si>
  <si>
    <t>Контрольное событие программы 2: Тематическая программа, посвященная Дню Государственного флага Российской Федерации, проведена</t>
  </si>
  <si>
    <t>Проведение регионального этапа Всероссийской молодежной военно-патриотической игры "Зарница"</t>
  </si>
  <si>
    <t xml:space="preserve">
</t>
  </si>
  <si>
    <t>2.3.11</t>
  </si>
  <si>
    <t>Поддержка регионального центра военно-патриотического воспитания и подготовки граждан к военной службе</t>
  </si>
  <si>
    <t>Контрольное событие программы 3: Краевой финал военно-спортивной игры «Победа» проведен</t>
  </si>
  <si>
    <t>Развитие волонтерского движения как важного элемента системы патриотического воспитания</t>
  </si>
  <si>
    <t>Организация и проведение молодежных добровольческих гражданско-патриотических акций</t>
  </si>
  <si>
    <t>Контрольное событие программы 4: Краевая акция «Я помню! Я горжусь!» в рамках Всероссийской акции «Георгиевская ленточка» проведена</t>
  </si>
  <si>
    <t>Подпрограмма 3 "Устойчивое развитие коренных малочисленных народов Севера, Сибири и Дальнего Востока, проживающих в Камчатском крае"</t>
  </si>
  <si>
    <t xml:space="preserve">09.01.2017 </t>
  </si>
  <si>
    <t>Контрольное событие 3.1
"Подготовка и направление заявки в уполномоченный федеральный орган исполнительной власти Российской Федерации на получение субсидий на поддержку экономического и социального развития коренных малочисленных народов Севера, Сибири и Дальнего Востока Российской Федерации"</t>
  </si>
  <si>
    <t>03.02.2017</t>
  </si>
  <si>
    <t>Министерством территориального развития Камчатского края направлена к рассмотрению заявка на получение субсидий на поддержку экономического и социального развития коренных малочисленных народов Севера, проживающих на территории Камчатского края в Федеральное Агентство по делам национальностей Российской Федерации от 03.02.2017  № 62.01/139</t>
  </si>
  <si>
    <t>Контрольное событие 3.2
"Заключено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</si>
  <si>
    <t>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 19.02.2017 № 380-08-011</t>
  </si>
  <si>
    <t>09.01.2017</t>
  </si>
  <si>
    <t>Министерством территориального развития Камчатского края  произведен   сбор  заявок на предоставление в 2017 году из краевого бюджета грантов на реализацию проектов в сфере народных художественных промыслов. 30 июня 2017 года на заседании конкурсной комиссии  были рассмотрены документы, представленные заявителями на участие в конкурсе, и проведена их проверка. По итогам заседания конкурсная комиссия приняла решение об отказе всем заявителям в допуске к участию в конкурсе по различным причинам: несоответствие условиям участия в конкурсе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 Конкурс признан несостоявшимся. Неиспользованные средства  распределены на другие мероприятия в рамах подпрограммы</t>
  </si>
  <si>
    <t>Контрольное событие 3.3
"Заключены соглашения о предоставлении грантов на реализацию проектов в сфере народных художественных промыслов"</t>
  </si>
  <si>
    <t>не исполнено</t>
  </si>
  <si>
    <t>В рамках реализации мероприятия при  Министерстве территориального развития Камчатского края 02.05.2017 состоялось заседание Комиссии по распределению межбюджетных трансфертов, предоставляемых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КМНС. Средства краевого бюджета в сумме 4 432,9892 тыс. рублей распределены между 9 муниципальными районами и 2 городскими округами Камчатского края. Министерством территориального развития Камчатского края заключены Соглашения с администрациями муниципальных районов и городских округов Камчатского края.  Средства  в сумме 3 978,8732 тыс. рублей  направлены в  Алеутский МР  -  81,7216 тыс. руб. , Усть-Камчатский  МР -  85,049 тыс. руб.,  Соболевский МР - 44,611 тыс. руб., Мильковский МР -  663,198 тыс. руб., Вилючинский ГО  -34,776 тыс. руб., ГО Палана в сумме 388,6016 тыс. руб., Олюторский МР  -  879,9939 тыс. руб., Тигильский МР  -  894,036 тыс. руб.,  Пенжинский МР  - 572,5521 тыс. руб., Елизовский МР - 334,334 тыс. руб. Быстринским МР  средства субсидии возвращены в краевой бюджет в сумме 454,116 тыс.руб. Средства субсидии, напправленные общинам освоены в полном объеме</t>
  </si>
  <si>
    <t>Контрольное событие 3.4
"Заключены соглашения с органами местного самоуправления  муниципальных образований в Камчатском крае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</si>
  <si>
    <t>Проекты соглашений направлены для подписания в органы местного самоуправления муниципальных образований Камчатского края. Соглашения заключены со всеми заявившимися  на реализацию мероприятия муниципальными образованиями</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</si>
  <si>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</si>
  <si>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Министерством социального развития Камчатского края заключен государственный контракт от 27.01.2017  №0138200000216000035-0241253-01 «На оказание услуг по предоставлению санаторно-курортного лечения специалистам и работникам, непосредственно занятым работой в оленеводческих звеньях» с ООО ДЦ «Жемчужина Камчатки». Объем оказания услуг по контракту – 3 путевки (человек) на общую сумму 243,0 тыс. руб.  Мероприятие выполнено в полном объеме</t>
  </si>
  <si>
    <t>Контрольное событие 3.5
"Заключен государственный контракт на предоставление услуг санаторно-курортного лечения специалистам и работникам, непосредственно занятым работой в оленеводческих табунах"</t>
  </si>
  <si>
    <t>Между Министерством здравоохранения Камчатского края и ГБУЗ КК "Елизовская районная стоматологическая поликлиника" заключен контракт от 09.06.2017 № 185 на оказание медицинских услуг по льготному зубопротезированию представителей КМНС, проживающих в Камчатском крае в объеме 6 226,820 тыс. рублей. По состоянию на 01.01.2018 услуга предоставлена 113 гражданам на сумму 6 226,80453 тыс. руб. Контракт исполнен полностью</t>
  </si>
  <si>
    <t>Контрольное событие 3.6
"Заключены государственные контракты на услуги зубопротезирования  представителям коренных малочисленных народов Севера, Сибири и Дальнего Востока Российской Федерации, проживающих в Камчатском крае"</t>
  </si>
  <si>
    <t>Контрольное событие 3.7
"Заключение контракта на услуги зубопротезирования за счет средств федерального бюджета"</t>
  </si>
  <si>
    <t xml:space="preserve">Министерством здравоохранения Камчатского в  рамках заключенного Соглашения "О порядке и условиях предоставления Субсидии на иные цели" направлены средства ГБУЗ "Тигильская РБ" и ГБУЗ "Корякская окружная больница" для приобретения стоматологического оборудования. Заключено 9 государственных контрактов ГБУЗ "Тигильская РБ" и 3 государственных контракта ГБУЗ "Корякская окружная больница" на общую сумм 4 418,600 тыс. руб. Оборудование поставлено и смонтировано, контракты оплачены в полном объеме.  Мероприятие выполнено                                  </t>
  </si>
  <si>
    <t>Контрольное событие 3.8
"Заключение контракта на обустройство и оснащение стоматологических кабинетов за счет средств краевого бюджета"</t>
  </si>
  <si>
    <t xml:space="preserve">24.04.2017
27.04.2017
02.05.2017
15.05.2017
16.05.2017
21.07.2017
31.07.2017
30.08.2017                    04.09.2017                    11.09.2017                            </t>
  </si>
  <si>
    <t>Контрольное событие 3.9
"Заключение контракта на обустройство и оснащение стоматологических кабинетов за счет средств федерального бюджета"</t>
  </si>
  <si>
    <t>Между Министерством здравоохранения Камчатского края и ГБУЗ "Камчатский краевой наркологический диспансер" заключен государственный контракт от 19.07.2017 № 236 на сумму 2 686,0 тыс. рублей для оказания наркологической помощи 199 гражданам из числа КМНС, проживающих в Камчатском крае. Контракт исполнен в полном объеме</t>
  </si>
  <si>
    <t>Контрольное событие 3.10
"Заключены государственные контракты на оказание услуг наркологической помощи представителям коренных малочисленных народов Севера, Сибири и Дальнего Во-стока Российской Федерации, проживающих в Камчатском крае"</t>
  </si>
  <si>
    <t>Контрольное событие 3.11
"Заключение контрактов на оказание услуг наркологической помощи за счет средств федерального бюджета"</t>
  </si>
  <si>
    <t xml:space="preserve">КГПОБУ "Паланский колледж" заключены договора на поставку плакатов и расходных материалов на  сумму 442,00 тыс. руб.  Средства освоены в полном объеме </t>
  </si>
  <si>
    <t>Контрольное событие 3.12
"Приобретены современное оборудование и расходные материалы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 "</t>
  </si>
  <si>
    <t>В рамках реализации мероприятия Министерством образования и молодежной политики Камчатского края 23.03.2017, 02.05.2017, 23.05.2017, 02.06.2017 проведены заседания Рабочей группы по реализации п. 3.3.2 Подпрограммы  3 Государственной программы Камчатского края «Реализация государственной национальной политики и укрепление гражданского единства в Камчатском крае» (далее - Рабочая группа),  где было принято решение компенсировать оплату обучения  и оплату проезда к месту учебы при поступлении  62 студентам на сумму 2 666,66820 тыс. рублей (Протоколы № 1-2017, 2-2017,  3-2017, 4-2017), из них: 50 студентам средства представлены в качестве компенсации по оплате заобучение, 12 студентам - возмещены затраты по оплате проезда к месту учебы при поступлении в о образовательные учреждения. Денежные средства, выделенные в соответствии с Протоколами,  выплачены в полном объеме</t>
  </si>
  <si>
    <t>Возмещение затрат по оплате проезда к месту обучения и обратно учащихся-представителей КМНС КГПОБУ "Паланский колледж" и филиала ГБОУ СПО "Камчатский медицинский колледж" в п.г.т. Палана</t>
  </si>
  <si>
    <t>Администрацией Корякского округа по итогам заседания Рабочей группы было рассмотрено 33 заявления на возмещение оплаты проезда к месту обучения и обратно  представителей  КМНС  учащихся КГБОУ СПО "Паланский колледж" и филиала ГБОУ СПО "Камчатский медицинский колледж" в п.г.т. Палана". Произведено возмещение 33 учащимся. Мероприятие  исполнено на 91 %. Причиной, повлиявшей на неполное освоение средств, явилось меньшее количество поступивших учащихся</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</si>
  <si>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</si>
  <si>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С 24 по 28 ноября 2017 года проведена экспедиция в городской округ "поселок Палана" по сбору фольклорного и этнографического материала на различных носителях. Мероприятие выполнено в полном объеме</t>
  </si>
  <si>
    <t>Заключены контракты с издательством на предпечатную подготовку 2 изданий: Крамнистая Н.А. «Расскажу о своих земляках» 150 экземпляров; Сафонова П.А. «Приключения северянина» 150 экземпляров, контракты оплачены в полном объеме. Мероприятие выполнено</t>
  </si>
  <si>
    <t>Контрольное событие 3.13
"Заключены государственные контракты на издание полиграфической продукции, освещающей культурную деятельность коренных малочисленных народов Севера, Сибири и Дальнего Востока Российской Федерации, проживающих в Камчатском крае "</t>
  </si>
  <si>
    <r>
      <t xml:space="preserve">В рамках реализации мероприятия Министерством культуры Камчатского края, средства распределены между получателями:  - КГБУ "КЦНТ" - 250,0 тыс. рублей; КГБУ "Сероглазка" - 350,0 тыс. рублей; "Корякский "ЦНТ" - 100,0 тыс. руб. </t>
    </r>
    <r>
      <rPr>
        <b/>
        <sz val="9"/>
        <rFont val="Times New Roman"/>
        <family val="1"/>
        <charset val="204"/>
      </rPr>
      <t xml:space="preserve"> КГБУ «Камчатский центр народного творчества»</t>
    </r>
    <r>
      <rPr>
        <sz val="9"/>
        <rFont val="Times New Roman"/>
        <family val="1"/>
        <charset val="204"/>
      </rPr>
      <t xml:space="preserve"> -  09-10 сентября 2017 года проведен ительменский обрядовый праздник «Алхалалалай», в стойбище «Пимчах».  Кульминационным моментом обрядового праздника «Алхалалалай» являлся танцевальный марафон - «Открытый чемпионат России по танцам коренных малочисленных народов Камчатского края». </t>
    </r>
    <r>
      <rPr>
        <b/>
        <sz val="9"/>
        <rFont val="Times New Roman"/>
        <family val="1"/>
        <charset val="204"/>
      </rPr>
      <t>КГБУ «Центр культуры и досуга «Сероглазка»</t>
    </r>
    <r>
      <rPr>
        <sz val="9"/>
        <rFont val="Times New Roman"/>
        <family val="1"/>
        <charset val="204"/>
      </rPr>
      <t xml:space="preserve"> организованы и проведены: - национальный обрядовый праздник «Первой рыбы», который состоялся 12.06.2017 на Озерновской косе. В рамках мероприятия организована выездная выставка «Праздник Первой рыбы» от КГБУ «Камчатский краевой объединенный музей», выставка студии прикладного искусства «Сероглазка» и  выставка мастеров декоративно-прикладного искусства.  12.08.2017 организовано и проведено мероприятиятие -  "Международный день коренных народов мира".  В программе принимали участие национальные коллективы, Общественная организация «Содружество». Также, в рамках мероприятия организована выставка студии прикладного искусства «Сероглазка», и выставка мастеров декоративно-прикладного искусства. Для гостей праздника проведены мастер-классы, конкурс по разделке лосося. </t>
    </r>
    <r>
      <rPr>
        <b/>
        <sz val="9"/>
        <rFont val="Times New Roman"/>
        <family val="1"/>
        <charset val="204"/>
      </rPr>
      <t>КГБУ «Корякский центр народного творчества»</t>
    </r>
    <r>
      <rPr>
        <sz val="9"/>
        <rFont val="Times New Roman"/>
        <family val="1"/>
        <charset val="204"/>
      </rPr>
      <t xml:space="preserve"> совместно с администрацией городского округа «поселок Палана» и АУ «Центр культуры и досуга» проведен традиционный праздник «День Первой рыбы». В ноябре 2017 года проведен традиционный национальный праздник морского зверя - нерпы «Хололо». Мероприятие исполнено</t>
    </r>
  </si>
  <si>
    <t>Министерством культуры Камчатского края, по результатам совещания, состоявшегося 27.02.2017 по вопросу распределения средств краевого бюджета в объеме 750,0 тыс. рублей, заключено 6 соглашений с администрациями муниципальных образований. Средства освоены в полном объеме</t>
  </si>
  <si>
    <t>Контрольное событие 3.14
"Заключены соглашения с органами местного самоуправления муниципальных образований в Камчатском крае на предоставление субсидий по организации и проведению традиционных национальных праздников коренных малочисленных народов Севера, Сибири и Дальнего Востока Российской Федерации"</t>
  </si>
  <si>
    <t>Министерством культуры Камчатского края мероприятие проводится раз в  два года,  запланировано к проведению в 2018 году</t>
  </si>
  <si>
    <t>Контрольное событие 3.15
"Проведен Межрегиональный фестиваль творчества коренных малочисленных народов Севера и этнических групп Камчатки "Золотые родники"</t>
  </si>
  <si>
    <t>Министерством культуры Камчатского края в рамках реализации данного мероприятия средства направлены:
-  Камчатскому государственному бюджетному учреждению «Корякский центр народного творчества» на приобретение и пошив сценических костюмов для детского национального ансамбля «Лэлэл» и национального кукольного театра «Анук» в сумме  150,00 тыс. руб.;  - Государственному бюджетному учреждению «Сероглазка» на приобретение национальных украшений для десяти кухлянок,  пошив трех кёрхеров - одежды участникам клубного формирования для проведения праздничных мероприятий, в сумме 165,00 тыс. руб.;
- Камчатскому государственному бюджетному учреждению  «Корякский фольклорный ансамбль танца «Ангт»  на пошив национальных (корякских) сценических брюк мужских,  национальных корякских сценических мужских костюмов, торбасов в сумме 200,00 тыс. руб. 
Профинансированные средства освоены в полном объеме</t>
  </si>
  <si>
    <t>3.4.5.2</t>
  </si>
  <si>
    <r>
      <t xml:space="preserve">Министерством культуры Камчатского края, по результатам совещания состоявшегося 27.02.2017 по вопросу распределения средств краевого бюджета в объеме </t>
    </r>
    <r>
      <rPr>
        <b/>
        <sz val="9"/>
        <rFont val="Times New Roman"/>
        <family val="1"/>
        <charset val="204"/>
      </rPr>
      <t>800,0</t>
    </r>
    <r>
      <rPr>
        <sz val="9"/>
        <rFont val="Times New Roman"/>
        <family val="1"/>
        <charset val="204"/>
      </rPr>
      <t xml:space="preserve"> тыс. рублей заключено</t>
    </r>
    <r>
      <rPr>
        <b/>
        <sz val="9"/>
        <rFont val="Times New Roman"/>
        <family val="1"/>
        <charset val="204"/>
      </rPr>
      <t xml:space="preserve"> 5</t>
    </r>
    <r>
      <rPr>
        <sz val="9"/>
        <rFont val="Times New Roman"/>
        <family val="1"/>
        <charset val="204"/>
      </rPr>
      <t xml:space="preserve"> соглашений с администрациями муниципальных образований. Средства субсидии освоены в полном объеме</t>
    </r>
  </si>
  <si>
    <t>Контрольное событие 3.16
"Заключены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поддержке национальных и фольклорных ансамблей Камчатского края"</t>
  </si>
  <si>
    <t>Средства освоены Камчатским государственным бюджетным учреждением  «Камчатский краевой художественный музей» в полном объеме</t>
  </si>
  <si>
    <t>Контрольное событие 3.17
"Заключены договоры на поставку произведений искусств"</t>
  </si>
  <si>
    <t xml:space="preserve"> 01.03.2017 </t>
  </si>
  <si>
    <t xml:space="preserve">В рамках исполнения мероприятия  16 января 2017 года Аппаратом Губернатора и Правительства Камчатского края заключено Соглашение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 Мероприятие исполнено в полном объеме </t>
  </si>
  <si>
    <t>Содействие в организации и проведении  традиционной гонки на собачьих упряжках «Маклал’у», включая обустройство трассы</t>
  </si>
  <si>
    <t>Министерством территориального развития Камчатского края средства перераспределены на другие мероприятия  в рамках данной Подпрограммы, в связи с отказом администрации Карагинского муниципального района от получения субсидии</t>
  </si>
  <si>
    <t>Контрольное событие 3.19
"Проведение традиционной гонки на собачьих упряжках «Маклал’у»"</t>
  </si>
  <si>
    <t>3.4.9</t>
  </si>
  <si>
    <t>В рамках исполнения мероприятия Министерством культуры Камчатского края средства распределены получателю - КГБУ "АНГТ".   с 20 октября по 10 ноября 2017 года состоялась гастрольная поездка коллектива  по Камчатскому краю. Мероприятие выполнено в полном объеме</t>
  </si>
  <si>
    <t>Контрольное событие 3.20
"Проведены выездные концерты национальных фольклорных ансамблей, творческих художественных коллективов, направленные на сохранение и развитие традиционной культуры КМНС"</t>
  </si>
  <si>
    <r>
      <t xml:space="preserve">Агентство инвестиций и предпринимательства Камчатского края в рамках выполнения мероприятия проведена ежегодная выставка-ярмарка «Край мастеров»  9 и 10 сентября 2017 года в г. Елизово в рамках 31-й сельскохозяйственной выставки-ярмарки «Елизовская осень – 2017».  Организаторами выставки-ярмарки «Край мастеров» выступили совместно Администрация Елизовского муниципального района и КГАУ «Камчатский выставочно-инвестиционный центр». </t>
    </r>
    <r>
      <rPr>
        <b/>
        <sz val="9"/>
        <rFont val="Times New Roman"/>
        <family val="1"/>
        <charset val="204"/>
      </rPr>
      <t>Объем средств</t>
    </r>
    <r>
      <rPr>
        <sz val="9"/>
        <rFont val="Times New Roman"/>
        <family val="1"/>
        <charset val="204"/>
      </rPr>
      <t xml:space="preserve"> краевого бюджета на реализацию мероприятия в 2017 году в размере 110,0 тыс. рублей </t>
    </r>
    <r>
      <rPr>
        <b/>
        <sz val="9"/>
        <rFont val="Times New Roman"/>
        <family val="1"/>
        <charset val="204"/>
      </rPr>
      <t>использован в полном объеме.</t>
    </r>
    <r>
      <rPr>
        <sz val="9"/>
        <rFont val="Times New Roman"/>
        <family val="1"/>
        <charset val="204"/>
      </rPr>
      <t xml:space="preserve"> Средства направлены на изготовление полиграфической и рекламной продукции с целью информационного обеспечения выставки-ярмарки </t>
    </r>
  </si>
  <si>
    <t>Контрольное событие 3.21
"Проведенная выставка "Край мастеров"</t>
  </si>
  <si>
    <t>3.4.11</t>
  </si>
  <si>
    <t>Обеспечение участия национальных творческих коллективов и мастеров декоративно-прикладного искусства в региональных, всероссийских и международных фестивалях, смотрах, конкурсах, выставках-ярмарках</t>
  </si>
  <si>
    <t>Министерством культуры Камчатского края средства краевого бюджета в объеме 700,0 тыс. рублей предусмотрены для КГБУ «Камчатский центр народного творчества». Профинансированы средства в сумме 700,0 тыс. рублей  на следующие цели:
- 24-29 марта 2017 года в городе Пекин участие детского национального ансамбля «Уйкав» в международном фестивале детского творчества «Звезда Пекина»;
- 10-12 марта 2017 года участие в II Межрегиональной выставки-ярмарки «Мир-Арктики-2017» в г. Якутске мастеров декоративно-прикладного искусства;
 - участие в Шестнадцатых молодежных Дельфийских играх России в г. Екатеринбург, дата проведения 18-23 апреля 2017 года;  - участие с 05 по 08 мая 2017 года в VII Всероссийском фестивале-конкурсе «Казачья застава», в городе Санкт-Петербурге национального коллектива «Ейгунычвын» (ансамбль «Школьные годы»);
- с 20 по 25 июня 2017 года участие в VIII Международном фестивале «Российско-китайская ярмарка культур и искусства», в городе Благовещенск и в городе Хэйхэ Провинции Хэйлунцзян (КНР) мастеров декоративно-прикладного искусства; - участие  в выставке-ярмарке в рамках Международного российско-японского фестиваля культуры и искусства, в городе Южно-Сахалинск мастера декоративно-прикладного искусства Кручининой Л.К.;
- участие во Всероссийской выставке народных художественных промыслов России «Живой источник», в городе Москва с 09 по 29 октября 2017 года; - участие ансамбля «Коритэв» в культурной программе XIX Всемирного фестиваля молодежи и студентов, в городе Сочи с 17 по 23 октября 2017 года. Участие в вставке Дни Дальнего Востока с 8-16 декабря 2017 года; - участие в выставке ярмарке народных художественных промыслов России "Ладья. Зимняя сказка" с 13-17 декабря 2017 года в г. Москва. Мероприятие выполнено. Средства освоены в полном объеме</t>
  </si>
  <si>
    <t>В рамках реализации мероприятия  27.04. 2017  состоялось заседание экспертного Совета при Министерстве территориального развития Камчатского края  по рассмотрению материалов о кандидатах, предлагаемых к участию в медиапроекте "Люди Севера". По итогам заседания  принято решение признать участниками медиа проекта "Люди Севера" Гагиеву Л.Г. и Курусеву Л.П. 14 июня 2017 года состоялся электронный аукцион  на оказание услуг по изготовлению телевизионного фильма. Победителем электронного аукциона признано ООО "Форес" как предложившее самую низкую цену контракта. 28 июня 2017 заключен контракт № 0138200004617000005-0526993-01 на суму 117,91892 тыс. руб. Контракт исполнен,  финансовые  средства в размере 117,91892 тыс. руб. года направлены изготовителю. Оставшиеся средства направлены на транслирование телевизионных фильмов в медиа средствах. Мероприятие исполнено в полном объеме</t>
  </si>
  <si>
    <t>Контрольное событие 3.22
"Заключение государственного контракта на оказание услуг по изготовлению фильма, посвящённого выдающимся деятелям"</t>
  </si>
  <si>
    <t>Поддержка и развитие физической культуры и спорта малочисленных народов Севера (Проведение командного первенства Камчатского края по Северному многоборью)</t>
  </si>
  <si>
    <t>В рамках реализации мероприятия Министерством спорта   Камчатского края с  25 по 29 апреля 2017 года в г. Петропавловск-Камчатском проведено открытое первенство  Камчатского края по Северному многоборью. В соревнованиях приняли участие спортсмены Красноярского края, Магаданской области, Ненецкого, Ханты-Мансийского, Ямало-Ненецкого, Чукотского автономных округов, Республики Саха (Якутия). От Камчатского края спортсмены приняли участие из Елизовского, Мильковского, Пенжинского, Олюторского, Тигильского, Карагинского и городского округа "поселка Палана". Соревнования прошли в ФОКе "Звездный" и на лыжной базе "Лесная" по пяти дисциплинам: тройной национальный прыжок, прыжки через нарты, метание тынзяна на хорей, бег с палками, метание топора. Средства мероприятия направлены на оплату расходов  проживания  в гостинице "Гейзер" спортсменов, прибывших из муниципальных районов. Дополнительно направленные средства  реализованы в декабре 2017 года. Мероприятие исполнено в полном объеме</t>
  </si>
  <si>
    <t>Контрольное событие 3.21
"Проведенное командное первенство Камчатского края по Северному многоборью"</t>
  </si>
  <si>
    <t>3.4.14</t>
  </si>
  <si>
    <t>Организация участия в международной выставке-ярмарке "Сокровища Севера" (г. Москва) представителей КМНС и их общин</t>
  </si>
  <si>
    <t>Министерством территориального развития Камчатского края мероприятие проводится раз в  три года,  запланировано к проведению в 2018 году</t>
  </si>
  <si>
    <t>Контрольное событие 3.22
"Участие в международной выставке-ярмарке "Сокровища Севера" (г. Москва) представителей КМНС и их общин"</t>
  </si>
  <si>
    <t>09.01.2017
09.01.2018
09.01.2019</t>
  </si>
  <si>
    <t>Расходы на реализацию государственной программы, 
тыс. руб.</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</si>
  <si>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</si>
  <si>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</si>
  <si>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</si>
  <si>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 xml:space="preserve">предусмот-рено </t>
  </si>
  <si>
    <t>9</t>
  </si>
  <si>
    <t>11</t>
  </si>
  <si>
    <t>2017 год</t>
  </si>
  <si>
    <t>Количество национальных праздников и иных мероприятий, организованных
этнокультурными объединениями</t>
  </si>
  <si>
    <t>Количество участников
мероприятий, направленных
на укрепление общероссийского
гражданского
единства</t>
  </si>
  <si>
    <t>1.5</t>
  </si>
  <si>
    <t>1.6</t>
  </si>
  <si>
    <t>Численность участников
мероприятий, направленных
на этнокультурное
развитие народов России</t>
  </si>
  <si>
    <t>2.5.</t>
  </si>
  <si>
    <t>Количество местных отделений военно-патриотического движения «Юнармия»</t>
  </si>
  <si>
    <t>2.6.</t>
  </si>
  <si>
    <t>Доля общеобразовательных, профессиональных и образовательных организаций высшего образования, над которыми шефствуют воинские части (корабли)</t>
  </si>
  <si>
    <t>Количество  представителей коренных малочисленных народов, охваченных дополнительными услугами в области здравоохранения, социальной защиты</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</si>
  <si>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</si>
  <si>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Количество общин коренных малочисленных народов,получивших финансовую поддержку в целях развития экономики традиционных отраслей хозяйствования коренных малочисленных народов</t>
  </si>
  <si>
    <t>Уровень доходов населения в местах традиционного  проживания  и традиционной хозяйственной деятельности коренных  малочисленных народов</t>
  </si>
  <si>
    <t>Уменьшение данного показателя обусловлено сложившимися социально-экономическими и политическими условиями, вызванными общим экономическим спадом экономики Российской Федерации</t>
  </si>
  <si>
    <t>3.8</t>
  </si>
  <si>
    <t xml:space="preserve">Уровень  зарегистрированной безработицы  в местах традиционного  проживания  и традиционной хозяйственной деятельности  коренных малочисленных народов </t>
  </si>
  <si>
    <t>3.9</t>
  </si>
  <si>
    <t xml:space="preserve">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 </t>
  </si>
  <si>
    <t>штук</t>
  </si>
  <si>
    <t xml:space="preserve">Предоставлены субсидии 11 муниципальным образованиям в размере 2500,00 тыс. руб. Проведено более 82 мероприятий, в которых приняло участие 14000 человек. </t>
  </si>
  <si>
    <t>3 органа МСУ не предоставили заявки на получение субсидии</t>
  </si>
  <si>
    <t>Изготовлено 300 календарей национальных праздников на 2018 год.</t>
  </si>
  <si>
    <t>1 июля проведен фестиваль национальных культур «Содружество».  В мероприятии приняло участие более 2 тыс. человек.</t>
  </si>
  <si>
    <t>Контрольное событие 1.1 заключены соглашения с органами местного самоуправления муниципальных образований в Камчатском крае о предоставлении субсидий в целях реализации мероприятий по укреплению межнационального согласия</t>
  </si>
  <si>
    <t>Издан дополнительный тираж альбома о национальных объединениях и культуре народов Камчатского края в количестве 40 экземпляров. Альбом распространяется в камчатском крае и за его пределами</t>
  </si>
  <si>
    <t>Проведено 64 духовно-просветительских мероприятия, в которых приняло участие  7 тыс. чел.</t>
  </si>
  <si>
    <t>Проведение мероприятий, направленных на духовно-нравственное воспитание</t>
  </si>
  <si>
    <t>Члены организаций приняли участие в 6 выездных  всероссийских и межрегиональных мероприятиях по вопросам гармонизации межэтнических отно-шений</t>
  </si>
  <si>
    <t>Проведено социологическое исследование, опрошено 800 человек. 86% опрошенных положительно оценивают состояние межнациональных отношений</t>
  </si>
  <si>
    <t>Повышение эффективности управления в сфере государственной национальной политики, предупреждение возникновения межнациональных конфликтов</t>
  </si>
  <si>
    <t>Реализованы дополнительные функциональные возможности, повышающие эффективность мониторинга</t>
  </si>
  <si>
    <t xml:space="preserve">проведено 4 образовательных семинара «Культура в лицах», в которых приняло участие более 400 школьников и студентов камчатских ВУЗов. </t>
  </si>
  <si>
    <t>Совершенствование работы  в сфере    гармонизации межэтнических отношений, повышение професиональных компетенций специалистов и  лидеров общественных объединений</t>
  </si>
  <si>
    <t>Распространение в сети "Интернет"  информации о проводимых мероприятиях по поддержанию межнационального согласия</t>
  </si>
  <si>
    <t>Проведение краевого конкурса национальных традиций «В объективе – многоликая Камчатка»</t>
  </si>
  <si>
    <t>Размещение в эфире ФМ-радиостанций не менее 10 сообщений</t>
  </si>
  <si>
    <t>В эфире радиостанции «Радио-СВ» размещено 30 информационных сообщений и 5 интервью</t>
  </si>
  <si>
    <t>Размещено более 50 информационных сообщений портале Камчатского информационного агентства «КамИнформ» (kamchat.info)</t>
  </si>
  <si>
    <t xml:space="preserve">. В конкурсе приняли участие более 200 членов националь-ных объединений. </t>
  </si>
  <si>
    <t xml:space="preserve">в телевизионном эфире ГТРК «Камчатка» 7 видеосюжетов и 7 анонсов </t>
  </si>
  <si>
    <t>Повышение информированности населения о Конституции Российской Федерации</t>
  </si>
  <si>
    <t>Изготовлены баннеры, посвященные Дню Конституции</t>
  </si>
  <si>
    <t>Мероприятие проведено 3 ноября. Приняли участие 200 чел.</t>
  </si>
  <si>
    <t>Мероприятие проведено 25 октября  Приняли участие 200 чел.</t>
  </si>
  <si>
    <t>Мероприятие проведено 16 ноября Приняли участие 350 чел.</t>
  </si>
  <si>
    <t>в 2017 проведение мероприятия не запланировано</t>
  </si>
  <si>
    <t>Издано 2 номера альманаха «Многоликая Камчатка». Тираж каждого номера – 1000 экз.</t>
  </si>
  <si>
    <t>Проведено 13 национальных праздников в которых приняло участие 2500 человек</t>
  </si>
  <si>
    <t>Контрольное событие 1.8:  предоставлены субсидии этнокультурным объединениям на проведение национальных праздников и иных мероприятий в соответствии с культурными традициями  народов России</t>
  </si>
  <si>
    <t>Организация и проведение мероприятий по развитию национальных видов 
спорта </t>
  </si>
  <si>
    <t>Министерство спорта Камчатского края</t>
  </si>
  <si>
    <t>Министерство образования и молодежной политики Камчатского края</t>
  </si>
  <si>
    <t xml:space="preserve">На фестивале молодежи в Сочи камчатскими спортсменами продемонстрировано 5 национальных видов спорта </t>
  </si>
  <si>
    <t>Контрольное событие 1.9:  Фестиваль национальных видов спорта проведен</t>
  </si>
  <si>
    <t>Министерство спортаКамчатского края</t>
  </si>
  <si>
    <t xml:space="preserve">Реализация не менее 5 проектов по изучению и сохранению традиций народов, проживающих на территории Камчатского края </t>
  </si>
  <si>
    <t xml:space="preserve">Предоставление на конкурсной основе финансовой поддержки общественным объединениям на изучение и сохранение традиций народов, проживающих на территории Камчатского края  </t>
  </si>
  <si>
    <t>Предоставлены субсидии 6 общественным организациям на реализацию проектов</t>
  </si>
  <si>
    <t>К изучению национальных традиций привлечено более 100 человек</t>
  </si>
  <si>
    <t xml:space="preserve">В фестивале приняли участие 350 человек </t>
  </si>
  <si>
    <t>Министерство образования и молодежной полиитики Камчатского края</t>
  </si>
  <si>
    <t>Деятельность КРОО "Содружество" в 2017 значительно активизировалась. Члены организации организовали и приняли участие в более 40 различных мероприятиях.</t>
  </si>
  <si>
    <t>Обеспечена работа не менее 3 классов национальных языков</t>
  </si>
  <si>
    <t>Организована работа 4 классов национальных языков</t>
  </si>
  <si>
    <t xml:space="preserve">Издано не менее 2 номеров издания на национальных языках </t>
  </si>
  <si>
    <t>Издано 6 номеров газеты «Абориген Камчатки» общим тиражом 6000 экз.</t>
  </si>
  <si>
    <t xml:space="preserve"> В конкурсе приняли участи 36 человек, в том числе из отдаленных сел и по-селков Камчатки.</t>
  </si>
  <si>
    <t>Изучением национальных традиций и прикладного творчества занимаются более 100 человек</t>
  </si>
  <si>
    <t>Информирование населения о социально значимой деятельности общественных, в т.ч., этнокультурных, объединений</t>
  </si>
  <si>
    <t>В Центр социальной адаптации мигрантов за 2017 год обратилось 870 ино-странных гражданина, которым оказано 1108 услуг, 93 иностранных гражданина прошли обучение и тестирование уровня знаний русского языка, истории России и основ российского законодательства Российской Федерации</t>
  </si>
  <si>
    <t xml:space="preserve">Предоставление субсидии Региональной общественной организации «Ассоциация коренных малочисленных народов Севера Камчатского края» на возмещение части затрат, связанных с участием в межрегиональных и общероссийских мероприятиях, направленных на обеспечение га-рантий прав и законных интересов коренных малочисленных народов Российской Федерации </t>
  </si>
  <si>
    <t>Повышение эффективности вхаимодействия органов государственной власти и национальных общественных объединений</t>
  </si>
  <si>
    <t>Организовано участие 26 представителей КМНС Камчатского края во Всерос-сийском съезде коренных народов Севера.</t>
  </si>
  <si>
    <t>Министерство образования и молодежной политики Камчатского края, Великанова О.Н.</t>
  </si>
  <si>
    <t>Приняли участие 12 команд.</t>
  </si>
  <si>
    <t>Приняли участие 50 педагогов.</t>
  </si>
  <si>
    <t>Министерство образования и молодежной политики Камчатского края, Абдуллина З.Ф.</t>
  </si>
  <si>
    <t>Проведен 1 конкурс школьных музеев и 1 семинар-совещание руководителей музеев.</t>
  </si>
  <si>
    <t>Проведена 1 краевая выставка-конференция.</t>
  </si>
  <si>
    <t>Приняли участие 10 команд.</t>
  </si>
  <si>
    <t>3300 участников краевых акций</t>
  </si>
  <si>
    <t>505 участников краевой фотовыставки</t>
  </si>
  <si>
    <t>1400 участников регионального этапа</t>
  </si>
  <si>
    <t>Министерство культуры Камчатского края, Хечгина Н.А.</t>
  </si>
  <si>
    <t>Приняли участие 130 чел.</t>
  </si>
  <si>
    <t>Приняли участие 750 чел.</t>
  </si>
  <si>
    <t>В акции приняли участие более 200 человек.</t>
  </si>
  <si>
    <t>Приняли участие 300 чел.</t>
  </si>
  <si>
    <t>Приняли участие 70 чел.</t>
  </si>
  <si>
    <t>Приняли участие 300 человек студенческой молодежи.</t>
  </si>
  <si>
    <t>Реализовано 2 проекта.</t>
  </si>
  <si>
    <t>Приняли участие более 400 чел.</t>
  </si>
  <si>
    <t>Приняли участие более 100 чел.</t>
  </si>
  <si>
    <t>Приняло участие 96 чел.</t>
  </si>
  <si>
    <t>Приняли участие 20 команд.</t>
  </si>
  <si>
    <t>Приняли участие 500 чел.</t>
  </si>
  <si>
    <t>Представлено 29 конкурсных работ.</t>
  </si>
  <si>
    <t>Приняли участие более 3000 чел.</t>
  </si>
  <si>
    <t>Проведение краевого турнира знатоков истории символики России «Нам силу дает наша верность Отчизне»</t>
  </si>
  <si>
    <t>Приняли участие 80 чел.</t>
  </si>
  <si>
    <t>Приняли участие 493 чел.</t>
  </si>
  <si>
    <t>Изготовлено 50 экз.</t>
  </si>
  <si>
    <t>Приняли участие 5 команд.</t>
  </si>
  <si>
    <t>Приняли участие 8 команд.</t>
  </si>
  <si>
    <t>Приняли участие 8 команд из 6 муниципальных образований края.</t>
  </si>
  <si>
    <t>Приняли участие 7 команд из 7 учебных заведений края.</t>
  </si>
  <si>
    <t>Приняло участие 8 команд из 8 учебных заведений края.</t>
  </si>
  <si>
    <t>Министерство специальных программ и по делам казачества Камчатского края, Вариченко И.Т.</t>
  </si>
  <si>
    <t>Оказана поддержка 1 центру.</t>
  </si>
  <si>
    <t>Популяризация добровольчества в молодежной среде</t>
  </si>
  <si>
    <t>Приняло участие 5000 чел.</t>
  </si>
  <si>
    <t>Проведена 1 акция</t>
  </si>
  <si>
    <t>Контрольное событие 2.4: Краевая акция «Я помню! Я горжусь!» в рамках Всероссийской акции «Георгиевская ленточка» проведена</t>
  </si>
  <si>
    <t>28.02.2017</t>
  </si>
  <si>
    <r>
      <rPr>
        <b/>
        <i/>
        <sz val="10"/>
        <rFont val="Times New Roman"/>
        <family val="1"/>
        <charset val="204"/>
      </rPr>
      <t>Контрольное событие 3.2</t>
    </r>
    <r>
      <rPr>
        <i/>
        <sz val="10"/>
        <rFont val="Times New Roman"/>
        <family val="1"/>
        <charset val="204"/>
      </rPr>
      <t xml:space="preserve">
"Заключено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r>
  </si>
  <si>
    <t>31.07.2017</t>
  </si>
  <si>
    <t>19.02.2017</t>
  </si>
  <si>
    <t>31.12.2017</t>
  </si>
  <si>
    <t xml:space="preserve">09.01.2017  </t>
  </si>
  <si>
    <t>30.07.2017</t>
  </si>
  <si>
    <r>
      <rPr>
        <b/>
        <i/>
        <sz val="10"/>
        <rFont val="Times New Roman"/>
        <family val="1"/>
        <charset val="204"/>
      </rPr>
      <t>Контрольное событие 3.3</t>
    </r>
    <r>
      <rPr>
        <i/>
        <sz val="10"/>
        <rFont val="Times New Roman"/>
        <family val="1"/>
        <charset val="204"/>
      </rPr>
      <t xml:space="preserve">
"Заключены соглашения о предоставлении грантов на реализацию проектов в сфере народных художественных промыслов"</t>
    </r>
  </si>
  <si>
    <t xml:space="preserve">Конкурс признан несостоявшимся. </t>
  </si>
  <si>
    <t>02.05.2017</t>
  </si>
  <si>
    <t xml:space="preserve">Заключены соглашения с ОМСУ для предоставления иных межбюджетных трансфертов из краевого бюджета на поддержку экономического и социального развития коренных малочисленных народов Севера, Сибири и Дальнего Востока Российской Федерации ". Администрациями муниципальных районов   заключены соглашения с Коренными общинами КМНС. Средства субсидии направлены общинам, которые в свою очередь произвели приобретения, в соответствии с заключёнными Соглашениями </t>
  </si>
  <si>
    <t>31.10.2017</t>
  </si>
  <si>
    <t>07.09.2017</t>
  </si>
  <si>
    <t>27.01.2017</t>
  </si>
  <si>
    <t>20.12.2017</t>
  </si>
  <si>
    <t>Заключение контракта с учреждением  санаторно-курортного типа  для прохождения санаторно-курортного лечения специалистов и работников, непосредственно занятых работой в оленеводческих звеньях</t>
  </si>
  <si>
    <t>Предоставлено 3 путевки для лечения специалистов и работников, непосредственно занятых работой в оленеводческих звеньях</t>
  </si>
  <si>
    <t>01.03.2017</t>
  </si>
  <si>
    <t>01.04.2017</t>
  </si>
  <si>
    <t>Заключены контракты с ГБУЗ КК "Елизовская районная стоматологическая поликлиника". Услуга оказана 113 нуждающимся</t>
  </si>
  <si>
    <t>31.03.2017</t>
  </si>
  <si>
    <t>09.06.2017</t>
  </si>
  <si>
    <t>Приобретение оборудования для оснащения стоматологических кабинетов</t>
  </si>
  <si>
    <t>31. 032017</t>
  </si>
  <si>
    <t>30.09.2017</t>
  </si>
  <si>
    <t xml:space="preserve">Заключен контракт с ГБУЗ КК "Камчатский краевой наркологический диспансер"  Услуга оказана 199 гражданам  </t>
  </si>
  <si>
    <r>
      <rPr>
        <b/>
        <i/>
        <sz val="10"/>
        <rFont val="Times New Roman"/>
        <family val="1"/>
        <charset val="204"/>
      </rPr>
      <t>Контрольное событие 3.10</t>
    </r>
    <r>
      <rPr>
        <i/>
        <sz val="10"/>
        <rFont val="Times New Roman"/>
        <family val="1"/>
        <charset val="204"/>
      </rPr>
      <t xml:space="preserve">
"Заключены государственные контракты на оказание услуг наркологической помощи представителям коренных малочисленных народов Севера, Сибири и Дальнего Во-стока Российской Федерации, проживающих в Камчатском крае"</t>
    </r>
  </si>
  <si>
    <t>19.07.2017</t>
  </si>
  <si>
    <t>01.02.2017</t>
  </si>
  <si>
    <r>
      <rPr>
        <b/>
        <i/>
        <sz val="10"/>
        <rFont val="Times New Roman"/>
        <family val="1"/>
        <charset val="204"/>
      </rPr>
      <t>Контрольное событие 3.12</t>
    </r>
    <r>
      <rPr>
        <i/>
        <sz val="10"/>
        <rFont val="Times New Roman"/>
        <family val="1"/>
        <charset val="204"/>
      </rPr>
      <t xml:space="preserve">
"Приобретены современное оборудование и расходные материалы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 "</t>
    </r>
  </si>
  <si>
    <t>Министерство образования и молодежной политики Камчатского края / начальник отдела региональной политики и образовательных программ</t>
  </si>
  <si>
    <t>Министерство спорта Камчатского края / Министерство образования и молодежной политики Камчатского края</t>
  </si>
  <si>
    <t>23.03.2017</t>
  </si>
  <si>
    <t>02.06.2017</t>
  </si>
  <si>
    <t>Проведены заседания Рабочей группы, по итогам которых осуществлена компенсация расходов 62 представителям КМНС</t>
  </si>
  <si>
    <t>01.10.017</t>
  </si>
  <si>
    <t>01.10.2017</t>
  </si>
  <si>
    <t>24.11.2017</t>
  </si>
  <si>
    <t xml:space="preserve">По итогам заседания Рабочей группы было рассмотрено 33 заявления на возмещение оплаты проезда к месту обучения и обратно  представителей  КМНС  учащихся КГБОУ СПО "Паланский колледж" и филиала ГБОУ СПО "Камчатский медицинский колледж" в п.г.т. Палана". Произведено возмещение 33 учащимся. Мероприятие  исполнено на 91 %. </t>
  </si>
  <si>
    <t>Причиной, повлиявшей на неполное освоение средств, явилось меньшее количество поступивших учащихся 
Неиспользованные средства  Администрацией Корякского округа возвращены в соответствующие бюджеты.</t>
  </si>
  <si>
    <t>28.11.2017</t>
  </si>
  <si>
    <t>31.11.2017</t>
  </si>
  <si>
    <r>
      <rPr>
        <b/>
        <i/>
        <sz val="10"/>
        <rFont val="Times New Roman"/>
        <family val="1"/>
        <charset val="204"/>
      </rPr>
      <t>Контрольное событие 3.13</t>
    </r>
    <r>
      <rPr>
        <i/>
        <sz val="10"/>
        <rFont val="Times New Roman"/>
        <family val="1"/>
        <charset val="204"/>
      </rPr>
      <t xml:space="preserve">
"Заключены государственные контракты на издание полиграфической продукции, освещающей культурную деятельность коренных малочисленных народов Севера, Сибири и Дальнего Востока Российской Федерации, проживающих в Камчатском крае "</t>
    </r>
  </si>
  <si>
    <t xml:space="preserve">Министерство культуры Камчатского края/референт отдела культурной политики и охраны культурного наследия </t>
  </si>
  <si>
    <t>15.05.2017</t>
  </si>
  <si>
    <t>12.06.2017</t>
  </si>
  <si>
    <t>Средства направлены  КГБУ "КЦНТ", КГБУ "Сероглазка", "Корякский "ЦНТ".  Проведен ительменский обрядовый праздник «Алхалалалай»  в стойбище «Пимчах» Национальный обрядовый праздник «Первой рыбы»,  выставка студии прикладного искусства «Сероглазка» и  выставка мастеров декоративно-прикладного искусства.  Организовано и проведено мероприятиятие -  "Международный день коренных народов мира".  В программе принимали участие национальные коллективы, Общественная организация «Содружество». Организована выставка студии прикладного искусства «Сероглазка»  и выставка мастеров декоративно-прикладного искусства. В  городском округе «поселок Палана»  проведен традиционный праздник «День Первой рыбы». Проведен традиционный национальный праздник морского зверя - нерпы «Хололо»</t>
  </si>
  <si>
    <t>30.11.2017</t>
  </si>
  <si>
    <t>27.02.2017</t>
  </si>
  <si>
    <t>Министерством культуры Камчатского края, по результатам совещания, состоявшегося 27.02.2017 по вопросу распределения средств краевого бюджета в объеме 750,0 тыс. рублей, заключено 6 соглашений с администрациями муниципальных образований</t>
  </si>
  <si>
    <r>
      <rPr>
        <b/>
        <i/>
        <sz val="10"/>
        <rFont val="Times New Roman"/>
        <family val="1"/>
        <charset val="204"/>
      </rPr>
      <t>Контрольное событие 3.15</t>
    </r>
    <r>
      <rPr>
        <i/>
        <sz val="10"/>
        <rFont val="Times New Roman"/>
        <family val="1"/>
        <charset val="204"/>
      </rPr>
      <t xml:space="preserve">
"Проведен Межрегиональный фестиваль творчества коренных малочисленных народов Севера и этнических групп Камчатки "Золотые родники"</t>
    </r>
  </si>
  <si>
    <t>31.08.2017</t>
  </si>
  <si>
    <t>Средства направлены:
 Камчатскому государственному бюджетному учреждению «Корякский центр народного творчества» на приобретение и пошив сценических костюмов для детского национального ансамбля «Лэлэл» и национального кукольного театра «Анук». Государственному бюджетному учреждению «Сероглазка» на приобретение национальных украшений для десяти кухлянок,  пошив трех кёрхеров. Камчатскому государственному бюджетному учреждению  «Корякский фольклорный ансамбль танца «Ангт»  на пошив национальных (корякских) сценических брюк мужских,  национальных корякских сценических мужских костюмов, торбасов</t>
  </si>
  <si>
    <t xml:space="preserve">Направление средств краевого бюджета  муниципальным образованиям в Камчатском крае в целях поддержки национальных и фольклорных ансамблей Камчатского края </t>
  </si>
  <si>
    <t>Министерством культуры Камчатского края заключено 5 соглашений с администрациями муниципальных образований. Средства субсидии направлены и освоены  в полном объеме</t>
  </si>
  <si>
    <t xml:space="preserve">Приобретение краевыми учреждениями культуры работ мастеров традиционных </t>
  </si>
  <si>
    <t>Краевым бюджетным учреждением «Камчатский краевой художественный музей» заключены и оплачены следующие контракты на поставку:
1. № 1 от 01.03.2017 с Голиковой С.С. на сумму 17,241 тыс. рублей (сумочки); 
2. № 2 от 01.03.2017 с Долганской В.А. на сумму 24,0 тыс. рублей (торбаса эвенские);
3. № 3 от 01.03.2017 с Чечулиным  Е.И  на сумму 57,6723 тыс. рублей (изделия народного декоративного искусства Аняпель («бабушка-коряк»), композиция «Друзья» (каюр и 2 собаки);
4. Договоры на оказание услуг экспертизы на сумму 1,0867 тыс. рублей.
Таким образом, фонд КГБУ «Камчатский краевой художественный музей» пополнен на 5 предметов</t>
  </si>
  <si>
    <t>01.12.2017</t>
  </si>
  <si>
    <t>В рамках исполнения мероприятия  16 января 2017 года Аппаратом Губернатора и Правительства Камчатского края заключено Соглашение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t>
  </si>
  <si>
    <t xml:space="preserve">  </t>
  </si>
  <si>
    <t xml:space="preserve">с 05.03.2017 по 27.03.2017 </t>
  </si>
  <si>
    <t>10.11.2017</t>
  </si>
  <si>
    <t>В рамках исполнения мероприятия Министерством культуры Камчатского края средства распределены получателю - КГБУ "АНГТ",   с  20 октября по 10 ноября 2017 года состоялась гастрольная поездка коллектива  по Камчатскому краю. Мероприятие выполнено в полном объеме</t>
  </si>
  <si>
    <t>Министерство культуры Камчатского края/референт отдела культурной политики и охраны культурного наследия</t>
  </si>
  <si>
    <t>Агентство инвестиций и предпринимательства Камчатского края</t>
  </si>
  <si>
    <t>10.09.2017</t>
  </si>
  <si>
    <t xml:space="preserve">Проведена ежегодная выставка-ярмарка «Край мастеров»  9 и 10 сентября 2017 года в г. Елизово в рамках 31-й сельскохозяйственной выставки-ярмарки «Елизовская осень – 2017».  </t>
  </si>
  <si>
    <t>10.03.2017</t>
  </si>
  <si>
    <t>17.12.2018</t>
  </si>
  <si>
    <t xml:space="preserve"> 24-29 марта 2017 года в городе Пекин участие детского национального ансамбля «Уйкав» в международном фестивале детского творчества «Звезда Пекина»;
- 10-12 марта 2017 года участие в II Межрегиональной выставки-ярмарки «Мир-Арктики-2017» в г. Якутске мастеров декоративно-прикладного искусства;
 - участие в Шестнадцатых молодежных Дельфийских играх России в г. Екатеринбург, дата проведения 18-23 апреля 2017 года;  - участие с 05 по 08 мая 2017 года в VII Всероссийском фестивале-конкурсе «Казачья застава», в городе Санкт-Петербурге национального коллектива «Ейгунычвын» (ансамбль «Школьные годы»); - с 20 по 25 июня 2017 года участие в VIII Международном фестивале «Российско-китайская ярмарка культур и искусства», в городе Благовещенск и в городе Хэйхэ Провинции Хэйлунцзян (КНР) мастеров декоративно-прикладного искусства; - участие  в выставке-ярмарке в рамках Международного российско-японского фестиваля культуры и искусства, в городе Южно-Сахалинск мастера декоративно-прикладного искусства Кручининой Л.К.; - участие во Всероссийской выставке народных художественных промыслов России «Живой источник», в городе Москва с 09 по 29 октября 2017 года; - участие ансамбля «Коритэв» в культурной программе XIX Всемирного фестиваля молодежи и студентов, в городе Сочи с 17 по 23 октября 2017 года. Участие в вставке Дни Дальнего Востока с 8-16 декабря 2017 года; - участие в выставке ярмарке народных художественных промыслов России "Ладья. Зимняя сказка" с 13-17 декабря 2017 года в г. Москва</t>
  </si>
  <si>
    <t>Изготовление и транслирование телевизионных фильмов в медиа средствах</t>
  </si>
  <si>
    <t>В рамках реализации мероприятия  27.04. 2017  состоялось заседание экспертного Совета при Министерстве территориального развития Камчатского края  по рассмотрению материалов о кандидатах, предлагаемых к участию в медиапроекте "Люди Севера". По итогам заседания  принято решение признать участниками медиа проекта "Люди Севера" Гагиеву Л.Г. и Курусеву Л.П. 14 июня 2017 года состоялся электронный аукцион  на оказание услуг по изготовлению телевизионного фильма. Победителем электронного аукциона признано ООО "Форес" как предложившее самую низкую цену контракта. 28 июня 2017 заключен контракт № 0138200004617000005-0526993-01 на суму 117,91892 тыс. руб. Контракт исполнен,  финансовые  средства в размере 117,91892 тыс. руб. года направлены изготовителю. Оставшиеся средства направлены на транслирование телевизионных фильмов в медиа средствах</t>
  </si>
  <si>
    <r>
      <rPr>
        <b/>
        <i/>
        <sz val="10"/>
        <rFont val="Times New Roman"/>
        <family val="1"/>
        <charset val="204"/>
      </rPr>
      <t>Контрольное событие 3.22</t>
    </r>
    <r>
      <rPr>
        <i/>
        <sz val="10"/>
        <rFont val="Times New Roman"/>
        <family val="1"/>
        <charset val="204"/>
      </rPr>
      <t xml:space="preserve">
"Заключение государственного контракта на оказание услуг по изготовлению фильма, посвящённого выдающимся деятелям"</t>
    </r>
  </si>
  <si>
    <t>Проведение командного первенства Камчатского края по Северному многоборью</t>
  </si>
  <si>
    <t>Проведено открытое первенство  Камчатского края по Северному многоборью. В соревнованиях приняли участие спортсмены Красноярского края, Магаданской области, Ненецкого, Ханты-Мансийского, Ямало-Ненецкого, Чукотского автономных округов, Республики Саха (Якутия). От Камчатского края спортсмены приняли участие из Елизовского, Мильковского, Пенжинского, Олюторского, Тигильского, Карагинского и городского округа "поселка Палана". Соревнования прошли в ФОКе "Звездный" и на лыжной базе "Лесная" по пяти дисциплинам: тройной национальный прыжок, прыжки через нарты, метание тынзяна на хорей, бег с палками, метание топора. Средства мероприятия направлены на оплату расходов  проживания  в гостинице "Гейзер" спортсменов, прибывших из муниципальных районов</t>
  </si>
  <si>
    <r>
      <t xml:space="preserve">Контрольное событие 3.21
</t>
    </r>
    <r>
      <rPr>
        <i/>
        <sz val="10"/>
        <rFont val="Times New Roman"/>
        <family val="1"/>
        <charset val="204"/>
      </rPr>
      <t>"Проведенное командное первенство Камчатского края по Северному многоборью"</t>
    </r>
  </si>
  <si>
    <t>Министерство спорта Камчатского края / начальник отдела развития видов спорта и высшего спортивного мастерства</t>
  </si>
  <si>
    <r>
      <t xml:space="preserve">Контрольное событие 3.22
</t>
    </r>
    <r>
      <rPr>
        <i/>
        <sz val="10"/>
        <rFont val="Times New Roman"/>
        <family val="1"/>
        <charset val="204"/>
      </rPr>
      <t>"Участие в международной выставке-ярмарке "Сокровища Севера" (г. Москва) представителей КМНС и их общин"</t>
    </r>
  </si>
  <si>
    <t>846</t>
  </si>
  <si>
    <t>804, 816, 846, 847</t>
  </si>
  <si>
    <t>813,847</t>
  </si>
  <si>
    <t>813, 816, 846, 847</t>
  </si>
  <si>
    <t>829,846</t>
  </si>
  <si>
    <t>Порядок предоставления субсидии не прошел согласование в Министерстве финансов Камчатского края</t>
  </si>
  <si>
    <r>
      <rPr>
        <b/>
        <u/>
        <sz val="11"/>
        <rFont val="Times New Roman"/>
        <family val="1"/>
        <charset val="204"/>
      </rPr>
      <t>Подпрограмма 3</t>
    </r>
    <r>
      <rPr>
        <b/>
        <sz val="11"/>
        <rFont val="Times New Roman"/>
        <family val="1"/>
        <charset val="204"/>
      </rPr>
      <t xml:space="preserve"> "Устойчивое развитие коренных малочисленных народов Севера, Сибири и Дальнего Востока, проживающих в Камчатском крае, на 2014-2018 годы"</t>
    </r>
  </si>
  <si>
    <t xml:space="preserve"> за счет средств федерального бюджета</t>
  </si>
  <si>
    <t xml:space="preserve"> за счет средств краевого бюджета</t>
  </si>
  <si>
    <t xml:space="preserve"> за счет средств местных бюджетов</t>
  </si>
  <si>
    <t>Основное мероприятие 2.1.  Совершенствование форм и методов работы по патриотическому воспитанию граждан Российской Федерации в Камчатском крае</t>
  </si>
  <si>
    <t>847,819,816,813</t>
  </si>
  <si>
    <t>Основное мероприятие 2.2. Развитие и совершенствование информационного и научно-методического обеспечения патриотического воспитания</t>
  </si>
  <si>
    <t>813,816</t>
  </si>
  <si>
    <t>Основное мероприятие 2.3. Организация допризывной подготовки молодежи в Камчатском крае</t>
  </si>
  <si>
    <t>Основное мероприятие 2.4. Развитие волонтерского движения как важного элемента системы патриотического воспитания</t>
  </si>
  <si>
    <t>3.10</t>
  </si>
  <si>
    <t>Прирост численности занятого населения в местах традиционного проживания и традиционной хозяйственной деятельности коренных малочисленных народов по отношению к соответствующему показателю 2016 года</t>
  </si>
  <si>
    <t>Снижение данного показателя обусловлено миграционным потоком занятого населения</t>
  </si>
  <si>
    <t>Контрольное событие 1.6: краевые акции "Многонациональная Россия" и "Молодежь - против терроризма" проведены</t>
  </si>
  <si>
    <t>30.04.2017
30.09.2017</t>
  </si>
  <si>
    <t>15.04.2017 25.04.2017  20.09.2017</t>
  </si>
  <si>
    <t>29.02.2017</t>
  </si>
  <si>
    <t>29.12.2017</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</si>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</sst>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00000"/>
    <numFmt numFmtId="166" formatCode="#,##0.00000_ ;\-#,##0.00000\ "/>
    <numFmt numFmtId="167" formatCode="0.000"/>
    <numFmt numFmtId="168" formatCode="0.00000"/>
    <numFmt numFmtId="169" formatCode="#,##0.000"/>
    <numFmt numFmtId="170" formatCode="#,##0.000_р_."/>
    <numFmt numFmtId="171" formatCode="0.0"/>
  </numFmts>
  <fonts count="50" x14ac:knownFonts="1">
    <font>
      <sz val="10"/>
      <name val="Arial Cyr"/>
      <charset val="204"/>
    </font>
    <font>
      <sz val="11"/>
      <color theme="1"/>
      <name val="Calibri"/>
      <family val="2"/>
      <charset val="204"/>
      <scheme val="minor"/>
    </font>
    <font>
      <sz val="10"/>
      <name val="Arial Cyr"/>
      <charset val="204"/>
    </font>
    <font>
      <sz val="9"/>
      <name val="Times New Roman"/>
      <family val="1"/>
      <charset val="204"/>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9"/>
      <name val="Arial Cyr"/>
      <charset val="204"/>
    </font>
    <font>
      <b/>
      <sz val="9"/>
      <name val="Times New Roman"/>
      <family val="1"/>
      <charset val="204"/>
    </font>
    <font>
      <i/>
      <sz val="9"/>
      <name val="Times New Roman"/>
      <family val="1"/>
      <charset val="204"/>
    </font>
    <font>
      <sz val="10"/>
      <name val="Times New Roman"/>
      <family val="1"/>
      <charset val="204"/>
    </font>
    <font>
      <b/>
      <sz val="9"/>
      <name val="Arial Cyr"/>
      <charset val="204"/>
    </font>
    <font>
      <sz val="12"/>
      <name val="Times New Roman"/>
      <family val="1"/>
      <charset val="204"/>
    </font>
    <font>
      <sz val="11"/>
      <name val="Times New Roman"/>
      <family val="1"/>
      <charset val="204"/>
    </font>
    <font>
      <vertAlign val="superscript"/>
      <sz val="11"/>
      <name val="Times New Roman"/>
      <family val="1"/>
      <charset val="204"/>
    </font>
    <font>
      <sz val="11"/>
      <color rgb="FFFF0000"/>
      <name val="Times New Roman"/>
      <family val="1"/>
      <charset val="204"/>
    </font>
    <font>
      <b/>
      <sz val="11"/>
      <name val="Times New Roman"/>
      <family val="1"/>
      <charset val="204"/>
    </font>
    <font>
      <b/>
      <sz val="10"/>
      <name val="Times New Roman"/>
      <family val="1"/>
      <charset val="204"/>
    </font>
    <font>
      <i/>
      <sz val="10"/>
      <name val="Times New Roman"/>
      <family val="1"/>
      <charset val="204"/>
    </font>
    <font>
      <b/>
      <i/>
      <sz val="10"/>
      <name val="Times New Roman"/>
      <family val="1"/>
      <charset val="204"/>
    </font>
    <font>
      <i/>
      <sz val="11"/>
      <name val="Times New Roman"/>
      <family val="1"/>
      <charset val="204"/>
    </font>
    <font>
      <b/>
      <sz val="14"/>
      <name val="Times New Roman"/>
      <family val="1"/>
      <charset val="204"/>
    </font>
    <font>
      <b/>
      <i/>
      <sz val="11"/>
      <name val="Times New Roman"/>
      <family val="1"/>
      <charset val="204"/>
    </font>
    <font>
      <sz val="11"/>
      <name val="Arial Cyr"/>
      <charset val="204"/>
    </font>
    <font>
      <b/>
      <i/>
      <sz val="12"/>
      <name val="Times New Roman"/>
      <family val="1"/>
      <charset val="204"/>
    </font>
    <font>
      <sz val="8"/>
      <name val="Times New Roman"/>
      <family val="1"/>
      <charset val="204"/>
    </font>
    <font>
      <b/>
      <i/>
      <u/>
      <sz val="11"/>
      <name val="Times New Roman"/>
      <family val="1"/>
      <charset val="204"/>
    </font>
    <font>
      <b/>
      <i/>
      <sz val="7.5"/>
      <color theme="0" tint="-0.34998626667073579"/>
      <name val="Times New Roman"/>
      <family val="1"/>
      <charset val="204"/>
    </font>
    <font>
      <b/>
      <sz val="7"/>
      <color theme="0" tint="-0.34998626667073579"/>
      <name val="Times New Roman"/>
      <family val="1"/>
      <charset val="204"/>
    </font>
    <font>
      <b/>
      <sz val="7.5"/>
      <color theme="0" tint="-0.34998626667073579"/>
      <name val="Times New Roman"/>
      <family val="1"/>
      <charset val="204"/>
    </font>
    <font>
      <sz val="10"/>
      <color theme="0" tint="-0.34998626667073579"/>
      <name val="Arial Cyr"/>
      <charset val="204"/>
    </font>
    <font>
      <sz val="11"/>
      <color theme="0" tint="-0.34998626667073579"/>
      <name val="Times New Roman"/>
      <family val="1"/>
      <charset val="204"/>
    </font>
    <font>
      <b/>
      <sz val="6"/>
      <color theme="0" tint="-0.34998626667073579"/>
      <name val="Times New Roman"/>
      <family val="1"/>
      <charset val="204"/>
    </font>
    <font>
      <sz val="6"/>
      <color theme="0" tint="-0.34998626667073579"/>
      <name val="Arial Cyr"/>
      <charset val="204"/>
    </font>
    <font>
      <b/>
      <i/>
      <sz val="7"/>
      <color theme="0" tint="-0.34998626667073579"/>
      <name val="Times New Roman"/>
      <family val="1"/>
      <charset val="204"/>
    </font>
    <font>
      <b/>
      <sz val="9"/>
      <color theme="0" tint="-0.34998626667073579"/>
      <name val="Times New Roman"/>
      <family val="1"/>
      <charset val="204"/>
    </font>
    <font>
      <b/>
      <sz val="10"/>
      <color theme="0" tint="-0.34998626667073579"/>
      <name val="Times New Roman"/>
      <family val="1"/>
      <charset val="204"/>
    </font>
    <font>
      <b/>
      <i/>
      <sz val="12"/>
      <color theme="0" tint="-0.34998626667073579"/>
      <name val="Times New Roman"/>
      <family val="1"/>
      <charset val="204"/>
    </font>
    <font>
      <u/>
      <sz val="11"/>
      <name val="Times New Roman"/>
      <family val="1"/>
      <charset val="204"/>
    </font>
    <font>
      <i/>
      <sz val="9"/>
      <name val="Arial Cyr"/>
      <charset val="204"/>
    </font>
    <font>
      <sz val="9"/>
      <color theme="1"/>
      <name val="Times New Roman"/>
      <family val="1"/>
      <charset val="204"/>
    </font>
    <font>
      <b/>
      <i/>
      <sz val="7.5"/>
      <name val="Times New Roman"/>
      <family val="1"/>
      <charset val="204"/>
    </font>
    <font>
      <sz val="7.5"/>
      <name val="Times New Roman"/>
      <family val="1"/>
      <charset val="204"/>
    </font>
    <font>
      <i/>
      <sz val="7.5"/>
      <name val="Times New Roman"/>
      <family val="1"/>
      <charset val="204"/>
    </font>
    <font>
      <sz val="7"/>
      <name val="Arial Cyr"/>
      <charset val="204"/>
    </font>
    <font>
      <sz val="8"/>
      <name val="Arial Cyr"/>
      <charset val="204"/>
    </font>
    <font>
      <b/>
      <sz val="7.5"/>
      <name val="Times New Roman"/>
      <family val="1"/>
      <charset val="204"/>
    </font>
    <font>
      <b/>
      <u/>
      <sz val="11"/>
      <name val="Times New Roman"/>
      <family val="1"/>
      <charset val="204"/>
    </font>
    <font>
      <sz val="10"/>
      <name val="Arial Cyr"/>
      <family val="2"/>
      <charset val="204"/>
    </font>
    <font>
      <b/>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8">
    <xf numFmtId="0" fontId="0" fillId="0" borderId="0"/>
    <xf numFmtId="0" fontId="4" fillId="0" borderId="0"/>
    <xf numFmtId="164" fontId="2" fillId="0" borderId="0" applyFont="0" applyFill="0" applyBorder="0" applyAlignment="0" applyProtection="0"/>
    <xf numFmtId="0" fontId="1"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8" fillId="0" borderId="0"/>
  </cellStyleXfs>
  <cellXfs count="603">
    <xf numFmtId="0" fontId="0" fillId="0" borderId="0" xfId="0"/>
    <xf numFmtId="0" fontId="4" fillId="0" borderId="0" xfId="1" applyAlignment="1">
      <alignment vertical="top" wrapText="1"/>
    </xf>
    <xf numFmtId="0" fontId="4" fillId="0" borderId="0" xfId="1"/>
    <xf numFmtId="0" fontId="6" fillId="0" borderId="0" xfId="1" applyFont="1" applyBorder="1" applyAlignment="1">
      <alignment horizontal="center" vertical="center" wrapText="1"/>
    </xf>
    <xf numFmtId="0" fontId="6" fillId="0" borderId="0" xfId="1" applyFont="1" applyBorder="1" applyAlignment="1">
      <alignment horizontal="right" vertical="center" wrapText="1"/>
    </xf>
    <xf numFmtId="0" fontId="6" fillId="0" borderId="19" xfId="1" applyFont="1" applyBorder="1" applyAlignment="1">
      <alignment vertical="top" wrapText="1"/>
    </xf>
    <xf numFmtId="0" fontId="6" fillId="0" borderId="5" xfId="1" applyFont="1" applyBorder="1" applyAlignment="1">
      <alignment vertical="top" wrapText="1"/>
    </xf>
    <xf numFmtId="0" fontId="6" fillId="0" borderId="20" xfId="1" applyFont="1" applyBorder="1" applyAlignment="1">
      <alignment vertical="top" wrapText="1"/>
    </xf>
    <xf numFmtId="0" fontId="5" fillId="0" borderId="19" xfId="1" applyFont="1" applyBorder="1" applyAlignment="1">
      <alignment vertical="top" wrapText="1"/>
    </xf>
    <xf numFmtId="0" fontId="4" fillId="0" borderId="5" xfId="1" applyBorder="1" applyAlignment="1">
      <alignment vertical="top" wrapText="1"/>
    </xf>
    <xf numFmtId="0" fontId="4" fillId="0" borderId="20" xfId="1" applyBorder="1" applyAlignment="1">
      <alignment vertical="top" wrapText="1"/>
    </xf>
    <xf numFmtId="0" fontId="5" fillId="0" borderId="2" xfId="1" applyFont="1" applyBorder="1" applyAlignment="1">
      <alignment vertical="top" wrapText="1"/>
    </xf>
    <xf numFmtId="0" fontId="4" fillId="0" borderId="3" xfId="1" applyBorder="1" applyAlignment="1">
      <alignment vertical="top" wrapText="1"/>
    </xf>
    <xf numFmtId="0" fontId="4" fillId="0" borderId="4" xfId="1" applyBorder="1" applyAlignment="1">
      <alignment vertical="top" wrapText="1"/>
    </xf>
    <xf numFmtId="0" fontId="6" fillId="0" borderId="16" xfId="1" applyFont="1" applyBorder="1" applyAlignment="1">
      <alignment vertical="top" wrapText="1"/>
    </xf>
    <xf numFmtId="0" fontId="6" fillId="0" borderId="17" xfId="1" applyFont="1" applyBorder="1" applyAlignment="1">
      <alignment vertical="top" wrapText="1"/>
    </xf>
    <xf numFmtId="0" fontId="6" fillId="0" borderId="18" xfId="1" applyFont="1" applyBorder="1" applyAlignment="1">
      <alignment vertical="top"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166" fontId="3" fillId="0" borderId="1" xfId="2" applyNumberFormat="1" applyFont="1" applyFill="1" applyBorder="1" applyAlignment="1">
      <alignment horizontal="center" vertical="center" wrapText="1"/>
    </xf>
    <xf numFmtId="0" fontId="0" fillId="0" borderId="1" xfId="0" applyBorder="1"/>
    <xf numFmtId="49" fontId="3" fillId="2" borderId="1" xfId="0" applyNumberFormat="1" applyFont="1" applyFill="1" applyBorder="1" applyAlignment="1">
      <alignment horizontal="center" vertical="center" wrapText="1"/>
    </xf>
    <xf numFmtId="0" fontId="10" fillId="2" borderId="0" xfId="0" applyFont="1" applyFill="1"/>
    <xf numFmtId="0" fontId="13" fillId="2" borderId="0" xfId="0" applyFont="1" applyFill="1" applyAlignment="1">
      <alignment horizontal="left"/>
    </xf>
    <xf numFmtId="0" fontId="13" fillId="2" borderId="8" xfId="0" applyFont="1" applyFill="1" applyBorder="1" applyAlignment="1"/>
    <xf numFmtId="0" fontId="13" fillId="2" borderId="7" xfId="0" applyFont="1" applyFill="1" applyBorder="1" applyAlignment="1"/>
    <xf numFmtId="0" fontId="13" fillId="2" borderId="0" xfId="0" applyFont="1" applyFill="1" applyAlignment="1"/>
    <xf numFmtId="0" fontId="13" fillId="0" borderId="0" xfId="0" applyFont="1"/>
    <xf numFmtId="0" fontId="13" fillId="0" borderId="0" xfId="0" applyFont="1" applyAlignment="1">
      <alignment horizontal="right"/>
    </xf>
    <xf numFmtId="0" fontId="10" fillId="0" borderId="0" xfId="0" applyFont="1"/>
    <xf numFmtId="0" fontId="13" fillId="0" borderId="0" xfId="0" applyFont="1" applyAlignment="1">
      <alignment vertical="top"/>
    </xf>
    <xf numFmtId="0" fontId="13" fillId="0" borderId="1" xfId="0" applyFont="1" applyBorder="1" applyAlignment="1">
      <alignment horizontal="center" vertical="top" wrapText="1"/>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9" xfId="0" applyFont="1" applyBorder="1" applyAlignment="1">
      <alignment horizontal="left" vertical="top" wrapText="1"/>
    </xf>
    <xf numFmtId="0" fontId="13" fillId="0" borderId="1" xfId="0" applyNumberFormat="1"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Fill="1" applyBorder="1" applyAlignment="1">
      <alignment horizontal="center" vertical="top"/>
    </xf>
    <xf numFmtId="0" fontId="3" fillId="0" borderId="0" xfId="0" applyFont="1"/>
    <xf numFmtId="0" fontId="13" fillId="2" borderId="0" xfId="0" applyFont="1" applyFill="1" applyAlignment="1">
      <alignment vertical="top"/>
    </xf>
    <xf numFmtId="49" fontId="13" fillId="2" borderId="1" xfId="0" applyNumberFormat="1" applyFont="1" applyFill="1" applyBorder="1" applyAlignment="1">
      <alignment horizontal="center" vertical="top"/>
    </xf>
    <xf numFmtId="0" fontId="13"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3"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16" fontId="13" fillId="0" borderId="1" xfId="0" applyNumberFormat="1" applyFont="1" applyBorder="1" applyAlignment="1">
      <alignment horizontal="center" vertical="top"/>
    </xf>
    <xf numFmtId="0" fontId="13" fillId="2" borderId="0" xfId="0" applyFont="1" applyFill="1" applyAlignment="1">
      <alignment wrapText="1"/>
    </xf>
    <xf numFmtId="0" fontId="10" fillId="2" borderId="0" xfId="0" applyFont="1" applyFill="1" applyAlignment="1">
      <alignment wrapText="1"/>
    </xf>
    <xf numFmtId="0" fontId="13" fillId="2" borderId="0" xfId="0" applyFont="1" applyFill="1" applyAlignment="1">
      <alignment horizontal="center" vertical="top" wrapText="1"/>
    </xf>
    <xf numFmtId="0" fontId="13" fillId="2" borderId="1"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9" xfId="0" applyFont="1" applyFill="1" applyBorder="1" applyAlignment="1">
      <alignment horizontal="center" vertical="center" wrapText="1"/>
    </xf>
    <xf numFmtId="0" fontId="13" fillId="2" borderId="0" xfId="0" applyFont="1" applyFill="1" applyAlignment="1">
      <alignment vertical="top" wrapText="1"/>
    </xf>
    <xf numFmtId="49" fontId="13" fillId="2" borderId="1" xfId="0" applyNumberFormat="1" applyFont="1" applyFill="1" applyBorder="1" applyAlignment="1">
      <alignment horizontal="center" vertical="top" wrapText="1"/>
    </xf>
    <xf numFmtId="0" fontId="16" fillId="2"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9" xfId="0" applyFont="1" applyFill="1" applyBorder="1" applyAlignment="1">
      <alignment horizontal="center" vertical="top" wrapText="1"/>
    </xf>
    <xf numFmtId="49" fontId="13" fillId="2" borderId="0" xfId="0" applyNumberFormat="1" applyFont="1" applyFill="1" applyAlignment="1">
      <alignment vertical="top" wrapText="1"/>
    </xf>
    <xf numFmtId="0" fontId="16" fillId="2" borderId="1" xfId="0" applyFont="1" applyFill="1" applyBorder="1" applyAlignment="1">
      <alignment horizontal="left" vertical="top" wrapText="1"/>
    </xf>
    <xf numFmtId="0" fontId="13" fillId="2" borderId="1" xfId="0" applyFont="1" applyFill="1" applyBorder="1" applyAlignment="1">
      <alignment vertical="top" wrapText="1"/>
    </xf>
    <xf numFmtId="0" fontId="0" fillId="0" borderId="1" xfId="0" applyBorder="1" applyAlignment="1">
      <alignment horizontal="center" vertical="center"/>
    </xf>
    <xf numFmtId="49" fontId="13" fillId="2" borderId="1" xfId="0" applyNumberFormat="1" applyFont="1" applyFill="1" applyBorder="1" applyAlignment="1">
      <alignment horizontal="center" vertical="center" wrapText="1"/>
    </xf>
    <xf numFmtId="0" fontId="0" fillId="0" borderId="1" xfId="0" applyBorder="1" applyAlignment="1">
      <alignment vertical="center"/>
    </xf>
    <xf numFmtId="0" fontId="10" fillId="0" borderId="1" xfId="0" applyFont="1" applyBorder="1" applyAlignment="1">
      <alignment horizontal="center" vertical="center"/>
    </xf>
    <xf numFmtId="0" fontId="13" fillId="2" borderId="0" xfId="0" applyFont="1" applyFill="1" applyBorder="1" applyAlignment="1">
      <alignment horizontal="right" wrapText="1"/>
    </xf>
    <xf numFmtId="0" fontId="13" fillId="2" borderId="0" xfId="0" applyFont="1" applyFill="1" applyBorder="1" applyAlignment="1">
      <alignment wrapText="1"/>
    </xf>
    <xf numFmtId="49" fontId="13" fillId="0" borderId="1" xfId="0" applyNumberFormat="1" applyFont="1" applyBorder="1" applyAlignment="1">
      <alignment horizontal="center" vertical="top"/>
    </xf>
    <xf numFmtId="0" fontId="17"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49" fontId="17"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top" wrapText="1"/>
    </xf>
    <xf numFmtId="49" fontId="10" fillId="2" borderId="1"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4"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14" fontId="10" fillId="2" borderId="1" xfId="0" applyNumberFormat="1" applyFont="1" applyFill="1" applyBorder="1" applyAlignment="1">
      <alignment vertical="center" wrapText="1"/>
    </xf>
    <xf numFmtId="0" fontId="10" fillId="2" borderId="1" xfId="0" applyFont="1" applyFill="1" applyBorder="1" applyAlignment="1">
      <alignment wrapText="1"/>
    </xf>
    <xf numFmtId="0" fontId="10" fillId="2" borderId="1" xfId="0" applyNumberFormat="1" applyFont="1" applyFill="1" applyBorder="1" applyAlignment="1">
      <alignment vertical="center" wrapText="1"/>
    </xf>
    <xf numFmtId="49" fontId="10" fillId="2" borderId="1" xfId="0" applyNumberFormat="1" applyFont="1" applyFill="1" applyBorder="1" applyAlignment="1">
      <alignment vertical="center" wrapText="1"/>
    </xf>
    <xf numFmtId="0" fontId="10" fillId="2" borderId="1" xfId="0" applyFont="1" applyFill="1" applyBorder="1" applyAlignment="1">
      <alignment horizontal="center" wrapText="1"/>
    </xf>
    <xf numFmtId="0" fontId="10" fillId="2" borderId="1" xfId="0" applyFont="1" applyFill="1" applyBorder="1" applyAlignment="1">
      <alignment vertical="center"/>
    </xf>
    <xf numFmtId="0" fontId="10" fillId="2" borderId="1" xfId="0" applyFont="1" applyFill="1" applyBorder="1"/>
    <xf numFmtId="0" fontId="10" fillId="0" borderId="0" xfId="0" applyFont="1" applyAlignment="1">
      <alignment wrapText="1"/>
    </xf>
    <xf numFmtId="0" fontId="10" fillId="0" borderId="0" xfId="0" applyFont="1" applyAlignment="1">
      <alignment horizontal="justify" vertical="center"/>
    </xf>
    <xf numFmtId="0" fontId="13" fillId="2" borderId="1"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0" xfId="0" applyFont="1" applyFill="1" applyAlignment="1">
      <alignment horizontal="right"/>
    </xf>
    <xf numFmtId="0" fontId="13" fillId="0" borderId="1" xfId="0" applyFont="1" applyBorder="1" applyAlignment="1">
      <alignment horizontal="center" vertical="center" wrapText="1"/>
    </xf>
    <xf numFmtId="0" fontId="13" fillId="0" borderId="0" xfId="0" applyFont="1" applyAlignment="1">
      <alignment horizontal="center" vertical="top" wrapText="1"/>
    </xf>
    <xf numFmtId="0" fontId="13" fillId="0" borderId="6" xfId="0" applyFont="1" applyBorder="1" applyAlignment="1">
      <alignment horizontal="center" vertical="center" wrapText="1"/>
    </xf>
    <xf numFmtId="0" fontId="12" fillId="0" borderId="0" xfId="0" applyFont="1"/>
    <xf numFmtId="0" fontId="13" fillId="0" borderId="0" xfId="0" applyFont="1" applyAlignment="1">
      <alignment horizontal="center" vertical="top"/>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13" fillId="0" borderId="36" xfId="0" applyFont="1" applyBorder="1" applyAlignment="1">
      <alignment horizontal="center" vertical="center"/>
    </xf>
    <xf numFmtId="0" fontId="20" fillId="0" borderId="0" xfId="0" applyFont="1" applyAlignment="1">
      <alignment vertical="top"/>
    </xf>
    <xf numFmtId="49" fontId="13" fillId="0" borderId="39" xfId="0" applyNumberFormat="1" applyFont="1" applyBorder="1" applyAlignment="1">
      <alignment horizontal="center" vertical="top"/>
    </xf>
    <xf numFmtId="49" fontId="13" fillId="0" borderId="42" xfId="0" applyNumberFormat="1" applyFont="1" applyBorder="1" applyAlignment="1">
      <alignment horizontal="center" vertical="top"/>
    </xf>
    <xf numFmtId="0" fontId="13" fillId="0" borderId="1" xfId="0" applyFont="1" applyBorder="1" applyAlignment="1">
      <alignment vertical="top" wrapText="1"/>
    </xf>
    <xf numFmtId="0" fontId="13" fillId="0" borderId="43" xfId="0" applyFont="1" applyBorder="1" applyAlignment="1">
      <alignment vertical="top" wrapText="1"/>
    </xf>
    <xf numFmtId="0" fontId="13" fillId="0" borderId="1" xfId="0" applyFont="1" applyBorder="1" applyAlignment="1">
      <alignment vertical="center" wrapText="1"/>
    </xf>
    <xf numFmtId="49" fontId="10" fillId="0" borderId="1" xfId="0" applyNumberFormat="1" applyFont="1" applyFill="1" applyBorder="1" applyAlignment="1">
      <alignment horizontal="left" vertical="center" wrapText="1"/>
    </xf>
    <xf numFmtId="0" fontId="10" fillId="0" borderId="1" xfId="0" applyFont="1" applyBorder="1" applyAlignment="1">
      <alignment vertical="center" wrapText="1"/>
    </xf>
    <xf numFmtId="0" fontId="13" fillId="0" borderId="0" xfId="0" applyFont="1" applyBorder="1" applyAlignment="1">
      <alignment wrapText="1"/>
    </xf>
    <xf numFmtId="0" fontId="10" fillId="0" borderId="1" xfId="0" applyFont="1" applyBorder="1" applyAlignment="1">
      <alignment vertical="top" wrapText="1"/>
    </xf>
    <xf numFmtId="0" fontId="23" fillId="0" borderId="1" xfId="0" applyFont="1" applyBorder="1" applyAlignment="1">
      <alignment vertical="top" wrapText="1"/>
    </xf>
    <xf numFmtId="0" fontId="10" fillId="0" borderId="1" xfId="0" applyFont="1" applyFill="1" applyBorder="1" applyAlignment="1">
      <alignment vertical="center" wrapText="1"/>
    </xf>
    <xf numFmtId="0" fontId="23" fillId="0" borderId="43" xfId="0" applyFont="1" applyBorder="1" applyAlignment="1">
      <alignment vertical="top" wrapText="1"/>
    </xf>
    <xf numFmtId="49" fontId="13" fillId="0" borderId="1" xfId="0" applyNumberFormat="1" applyFont="1" applyBorder="1" applyAlignment="1">
      <alignment horizontal="center" vertical="top" wrapText="1"/>
    </xf>
    <xf numFmtId="0" fontId="13" fillId="0" borderId="43" xfId="0" applyFont="1" applyBorder="1" applyAlignment="1">
      <alignment horizontal="center" vertical="top" wrapText="1"/>
    </xf>
    <xf numFmtId="49" fontId="13" fillId="0" borderId="34" xfId="0" applyNumberFormat="1" applyFont="1" applyBorder="1" applyAlignment="1">
      <alignment horizontal="center" vertical="top"/>
    </xf>
    <xf numFmtId="0" fontId="13" fillId="0" borderId="35" xfId="0" applyFont="1" applyBorder="1" applyAlignment="1">
      <alignment horizontal="left" vertical="top" wrapText="1"/>
    </xf>
    <xf numFmtId="49" fontId="13" fillId="0" borderId="35" xfId="0" applyNumberFormat="1" applyFont="1" applyBorder="1" applyAlignment="1">
      <alignment horizontal="center" vertical="top" wrapText="1"/>
    </xf>
    <xf numFmtId="49" fontId="10" fillId="0" borderId="1" xfId="0" applyNumberFormat="1" applyFont="1" applyBorder="1" applyAlignment="1">
      <alignment horizontal="center" vertical="center" wrapText="1"/>
    </xf>
    <xf numFmtId="0" fontId="13" fillId="0" borderId="36" xfId="0" applyFont="1" applyBorder="1" applyAlignment="1">
      <alignment horizontal="center" vertical="top" wrapText="1"/>
    </xf>
    <xf numFmtId="0" fontId="13" fillId="0" borderId="0" xfId="0" applyFont="1" applyAlignment="1"/>
    <xf numFmtId="0" fontId="18" fillId="0" borderId="0" xfId="0" applyFont="1" applyAlignment="1">
      <alignment vertical="top"/>
    </xf>
    <xf numFmtId="0" fontId="10" fillId="0" borderId="0" xfId="0" applyFont="1" applyAlignment="1">
      <alignment vertical="top"/>
    </xf>
    <xf numFmtId="49" fontId="10" fillId="0" borderId="1" xfId="0" applyNumberFormat="1" applyFont="1" applyBorder="1" applyAlignment="1">
      <alignment horizontal="center" vertical="top"/>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49" fontId="10" fillId="0" borderId="1" xfId="0" applyNumberFormat="1" applyFont="1" applyFill="1" applyBorder="1" applyAlignment="1">
      <alignment horizontal="center" vertical="top" wrapText="1"/>
    </xf>
    <xf numFmtId="0" fontId="10" fillId="0" borderId="1" xfId="0" applyFont="1" applyBorder="1" applyAlignment="1">
      <alignment horizontal="left" vertical="center" wrapText="1"/>
    </xf>
    <xf numFmtId="0" fontId="10" fillId="0" borderId="1" xfId="0" applyFont="1" applyBorder="1" applyAlignment="1"/>
    <xf numFmtId="0" fontId="10" fillId="0" borderId="0" xfId="0" applyFont="1" applyAlignment="1"/>
    <xf numFmtId="0" fontId="10"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49" fontId="18" fillId="0" borderId="1" xfId="0" applyNumberFormat="1" applyFont="1" applyBorder="1" applyAlignment="1">
      <alignment horizontal="center" vertical="top"/>
    </xf>
    <xf numFmtId="49" fontId="18" fillId="0" borderId="1" xfId="0" applyNumberFormat="1" applyFont="1" applyBorder="1" applyAlignment="1">
      <alignment horizontal="center" vertical="top" wrapText="1"/>
    </xf>
    <xf numFmtId="0" fontId="13" fillId="2" borderId="0" xfId="0" applyFont="1" applyFill="1"/>
    <xf numFmtId="0" fontId="25" fillId="2" borderId="0" xfId="0" applyFont="1" applyFill="1"/>
    <xf numFmtId="0" fontId="13" fillId="2" borderId="0" xfId="0" applyFont="1" applyFill="1" applyBorder="1" applyAlignment="1">
      <alignment vertical="top"/>
    </xf>
    <xf numFmtId="0" fontId="13" fillId="2" borderId="45" xfId="0" applyFont="1" applyFill="1" applyBorder="1" applyAlignment="1">
      <alignment vertical="top" wrapText="1"/>
    </xf>
    <xf numFmtId="0" fontId="13" fillId="2" borderId="45" xfId="0" applyFont="1" applyFill="1" applyBorder="1" applyAlignment="1">
      <alignment horizontal="left" vertical="top"/>
    </xf>
    <xf numFmtId="166" fontId="13" fillId="2" borderId="45" xfId="2" applyNumberFormat="1" applyFont="1" applyFill="1" applyBorder="1" applyAlignment="1">
      <alignment horizontal="center" vertical="center" wrapText="1"/>
    </xf>
    <xf numFmtId="166" fontId="13" fillId="0" borderId="45" xfId="2" applyNumberFormat="1" applyFont="1" applyFill="1" applyBorder="1" applyAlignment="1">
      <alignment horizontal="center" vertical="center" wrapText="1"/>
    </xf>
    <xf numFmtId="166" fontId="13" fillId="0" borderId="46" xfId="2" applyNumberFormat="1" applyFont="1" applyFill="1" applyBorder="1" applyAlignment="1">
      <alignment horizontal="center" vertical="center" wrapText="1"/>
    </xf>
    <xf numFmtId="166" fontId="13" fillId="2" borderId="1" xfId="2" applyNumberFormat="1" applyFont="1" applyFill="1" applyBorder="1" applyAlignment="1">
      <alignment horizontal="center" vertical="center" wrapText="1"/>
    </xf>
    <xf numFmtId="166" fontId="13" fillId="0" borderId="1" xfId="2" applyNumberFormat="1" applyFont="1" applyFill="1" applyBorder="1" applyAlignment="1">
      <alignment horizontal="center" vertical="center" wrapText="1"/>
    </xf>
    <xf numFmtId="166" fontId="13" fillId="0" borderId="43" xfId="2" applyNumberFormat="1" applyFont="1" applyFill="1" applyBorder="1" applyAlignment="1">
      <alignment horizontal="center" vertical="center" wrapText="1"/>
    </xf>
    <xf numFmtId="0" fontId="13" fillId="2" borderId="35" xfId="0" applyFont="1" applyFill="1" applyBorder="1" applyAlignment="1">
      <alignment vertical="top" wrapText="1"/>
    </xf>
    <xf numFmtId="49" fontId="13" fillId="2" borderId="35" xfId="0" applyNumberFormat="1" applyFont="1" applyFill="1" applyBorder="1" applyAlignment="1">
      <alignment horizontal="center" vertical="top"/>
    </xf>
    <xf numFmtId="166" fontId="13" fillId="2" borderId="35" xfId="2" applyNumberFormat="1" applyFont="1" applyFill="1" applyBorder="1" applyAlignment="1">
      <alignment horizontal="center" vertical="center" wrapText="1"/>
    </xf>
    <xf numFmtId="166" fontId="13" fillId="0" borderId="35" xfId="2" applyNumberFormat="1" applyFont="1" applyFill="1" applyBorder="1" applyAlignment="1">
      <alignment horizontal="center" vertical="center" wrapText="1"/>
    </xf>
    <xf numFmtId="166" fontId="13" fillId="0" borderId="36" xfId="2" applyNumberFormat="1" applyFont="1" applyFill="1" applyBorder="1" applyAlignment="1">
      <alignment horizontal="center" vertical="center" wrapText="1"/>
    </xf>
    <xf numFmtId="166" fontId="13" fillId="2" borderId="45" xfId="0" applyNumberFormat="1" applyFont="1" applyFill="1" applyBorder="1" applyAlignment="1">
      <alignment horizontal="center" vertical="center"/>
    </xf>
    <xf numFmtId="166" fontId="13" fillId="2" borderId="46" xfId="0" applyNumberFormat="1" applyFont="1" applyFill="1" applyBorder="1" applyAlignment="1">
      <alignment horizontal="center" vertical="center"/>
    </xf>
    <xf numFmtId="166" fontId="13" fillId="2" borderId="1" xfId="0" applyNumberFormat="1" applyFont="1" applyFill="1" applyBorder="1" applyAlignment="1">
      <alignment horizontal="center" vertical="center"/>
    </xf>
    <xf numFmtId="166" fontId="13" fillId="2" borderId="43" xfId="0" applyNumberFormat="1" applyFont="1" applyFill="1" applyBorder="1" applyAlignment="1">
      <alignment horizontal="center" vertical="center"/>
    </xf>
    <xf numFmtId="166" fontId="13" fillId="2" borderId="35" xfId="0" applyNumberFormat="1" applyFont="1" applyFill="1" applyBorder="1" applyAlignment="1">
      <alignment horizontal="center" vertical="center"/>
    </xf>
    <xf numFmtId="166" fontId="13" fillId="2" borderId="36" xfId="0" applyNumberFormat="1" applyFont="1" applyFill="1" applyBorder="1" applyAlignment="1">
      <alignment horizontal="center" vertical="center"/>
    </xf>
    <xf numFmtId="166" fontId="13" fillId="2" borderId="46" xfId="2" applyNumberFormat="1" applyFont="1" applyFill="1" applyBorder="1" applyAlignment="1">
      <alignment horizontal="center" vertical="center" wrapText="1"/>
    </xf>
    <xf numFmtId="166" fontId="13" fillId="2" borderId="43" xfId="2" applyNumberFormat="1" applyFont="1" applyFill="1" applyBorder="1" applyAlignment="1">
      <alignment horizontal="center" vertical="center" wrapText="1"/>
    </xf>
    <xf numFmtId="166" fontId="13" fillId="2" borderId="36" xfId="2" applyNumberFormat="1" applyFont="1" applyFill="1" applyBorder="1" applyAlignment="1">
      <alignment horizontal="center" vertical="center" wrapText="1"/>
    </xf>
    <xf numFmtId="0" fontId="13" fillId="2" borderId="0" xfId="0" applyFont="1" applyFill="1" applyAlignment="1">
      <alignment vertical="center"/>
    </xf>
    <xf numFmtId="166" fontId="28" fillId="0" borderId="0" xfId="2" applyNumberFormat="1" applyFont="1" applyFill="1" applyBorder="1" applyAlignment="1">
      <alignment horizontal="center" vertical="center" wrapText="1"/>
    </xf>
    <xf numFmtId="0" fontId="29" fillId="0" borderId="0" xfId="0" applyFont="1" applyFill="1" applyBorder="1" applyAlignment="1">
      <alignment vertical="top"/>
    </xf>
    <xf numFmtId="0" fontId="32" fillId="0" borderId="0" xfId="0" applyFont="1" applyFill="1" applyBorder="1" applyAlignment="1">
      <alignment horizontal="center" vertical="center" wrapText="1"/>
    </xf>
    <xf numFmtId="166" fontId="35" fillId="0" borderId="0" xfId="0" applyNumberFormat="1" applyFont="1" applyFill="1" applyBorder="1" applyAlignment="1">
      <alignment horizontal="center" vertical="center" wrapText="1"/>
    </xf>
    <xf numFmtId="166" fontId="35" fillId="0" borderId="0" xfId="0" applyNumberFormat="1" applyFont="1" applyFill="1" applyBorder="1" applyAlignment="1">
      <alignment horizontal="center" vertical="center"/>
    </xf>
    <xf numFmtId="0" fontId="13" fillId="0" borderId="1" xfId="0" applyFont="1" applyFill="1" applyBorder="1" applyAlignment="1">
      <alignment horizontal="left" vertical="top"/>
    </xf>
    <xf numFmtId="0" fontId="10" fillId="0" borderId="0" xfId="0" applyFont="1" applyFill="1"/>
    <xf numFmtId="49" fontId="13" fillId="0" borderId="1" xfId="0" applyNumberFormat="1" applyFont="1" applyFill="1" applyBorder="1" applyAlignment="1">
      <alignment horizontal="center" vertical="top"/>
    </xf>
    <xf numFmtId="49" fontId="13" fillId="0" borderId="1" xfId="0" applyNumberFormat="1" applyFont="1" applyFill="1" applyBorder="1" applyAlignment="1">
      <alignment horizontal="center" vertical="top" wrapText="1"/>
    </xf>
    <xf numFmtId="0" fontId="13" fillId="2" borderId="1" xfId="0" applyFont="1" applyFill="1" applyBorder="1" applyAlignment="1">
      <alignment horizontal="center" vertical="top"/>
    </xf>
    <xf numFmtId="165" fontId="13" fillId="2" borderId="1" xfId="0" applyNumberFormat="1" applyFont="1" applyFill="1" applyBorder="1" applyAlignment="1">
      <alignment horizontal="center" vertical="center" wrapText="1"/>
    </xf>
    <xf numFmtId="0" fontId="13" fillId="2" borderId="1" xfId="0" applyFont="1" applyFill="1" applyBorder="1" applyAlignment="1">
      <alignment vertical="top" wrapText="1"/>
    </xf>
    <xf numFmtId="0" fontId="10" fillId="2"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xf>
    <xf numFmtId="165" fontId="13" fillId="0" borderId="1" xfId="0" applyNumberFormat="1" applyFont="1" applyBorder="1" applyAlignment="1">
      <alignment horizontal="center" vertical="center"/>
    </xf>
    <xf numFmtId="0" fontId="13" fillId="2" borderId="11" xfId="0" applyFont="1" applyFill="1" applyBorder="1" applyAlignment="1">
      <alignment vertical="top" wrapText="1"/>
    </xf>
    <xf numFmtId="0" fontId="13" fillId="2" borderId="11" xfId="0" applyFont="1" applyFill="1" applyBorder="1" applyAlignment="1">
      <alignment horizontal="left" vertical="top"/>
    </xf>
    <xf numFmtId="166" fontId="13" fillId="2" borderId="11" xfId="2" applyNumberFormat="1" applyFont="1" applyFill="1" applyBorder="1" applyAlignment="1">
      <alignment horizontal="center" vertical="center" wrapText="1"/>
    </xf>
    <xf numFmtId="166" fontId="13" fillId="0" borderId="11" xfId="2" applyNumberFormat="1" applyFont="1" applyFill="1" applyBorder="1" applyAlignment="1">
      <alignment horizontal="center" vertical="center" wrapText="1"/>
    </xf>
    <xf numFmtId="166" fontId="13" fillId="0" borderId="33" xfId="2" applyNumberFormat="1" applyFont="1" applyFill="1" applyBorder="1" applyAlignment="1">
      <alignment horizontal="center" vertical="center" wrapText="1"/>
    </xf>
    <xf numFmtId="0" fontId="25" fillId="2" borderId="1" xfId="0" applyFont="1" applyFill="1" applyBorder="1" applyAlignment="1">
      <alignment horizontal="center" vertical="center"/>
    </xf>
    <xf numFmtId="0" fontId="13" fillId="0" borderId="1" xfId="0" applyFont="1" applyFill="1" applyBorder="1" applyAlignment="1">
      <alignment vertical="top" wrapText="1"/>
    </xf>
    <xf numFmtId="0" fontId="13" fillId="2" borderId="1" xfId="0" applyFont="1" applyFill="1" applyBorder="1" applyAlignment="1">
      <alignment horizontal="left" vertical="top"/>
    </xf>
    <xf numFmtId="168" fontId="13" fillId="2" borderId="1" xfId="0" applyNumberFormat="1" applyFont="1" applyFill="1" applyBorder="1" applyAlignment="1">
      <alignment horizontal="center" vertical="top"/>
    </xf>
    <xf numFmtId="166" fontId="3" fillId="0" borderId="1" xfId="6"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2" borderId="1"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0" borderId="1" xfId="0" applyFont="1" applyBorder="1" applyAlignment="1">
      <alignment horizontal="left" vertical="top" wrapText="1"/>
    </xf>
    <xf numFmtId="0" fontId="16" fillId="2" borderId="1" xfId="0" applyFont="1" applyFill="1" applyBorder="1" applyAlignment="1">
      <alignment horizontal="center" vertical="top" wrapText="1"/>
    </xf>
    <xf numFmtId="0" fontId="13" fillId="0" borderId="1" xfId="0" applyFont="1" applyFill="1" applyBorder="1" applyAlignment="1">
      <alignment horizontal="left" vertical="top" wrapText="1"/>
    </xf>
    <xf numFmtId="0" fontId="13" fillId="2" borderId="1" xfId="0" applyFont="1" applyFill="1" applyBorder="1" applyAlignment="1">
      <alignment horizontal="left" vertical="top" wrapText="1"/>
    </xf>
    <xf numFmtId="49" fontId="13" fillId="2" borderId="1"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0" fillId="2" borderId="1"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13" fillId="0" borderId="1" xfId="0" applyFont="1" applyBorder="1" applyAlignment="1">
      <alignment horizontal="center" vertical="top" wrapText="1"/>
    </xf>
    <xf numFmtId="165" fontId="3" fillId="2" borderId="1" xfId="0" applyNumberFormat="1" applyFont="1" applyFill="1" applyBorder="1" applyAlignment="1">
      <alignment horizontal="center" vertical="center" wrapText="1"/>
    </xf>
    <xf numFmtId="165" fontId="40"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top" wrapText="1"/>
    </xf>
    <xf numFmtId="49" fontId="13" fillId="2" borderId="1"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3" fillId="0"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0" fontId="1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13" fillId="0" borderId="0" xfId="0" applyFont="1" applyFill="1" applyAlignment="1">
      <alignment vertical="top"/>
    </xf>
    <xf numFmtId="0" fontId="19"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3" fillId="0" borderId="0" xfId="0" applyFont="1" applyFill="1" applyAlignment="1">
      <alignment horizontal="center"/>
    </xf>
    <xf numFmtId="166" fontId="16" fillId="2" borderId="11" xfId="0" applyNumberFormat="1" applyFont="1" applyFill="1" applyBorder="1" applyAlignment="1">
      <alignment horizontal="center" vertical="center"/>
    </xf>
    <xf numFmtId="166" fontId="16" fillId="2" borderId="33" xfId="0" applyNumberFormat="1" applyFont="1" applyFill="1" applyBorder="1" applyAlignment="1">
      <alignment horizontal="center" vertical="center"/>
    </xf>
    <xf numFmtId="166" fontId="16" fillId="2" borderId="1" xfId="0" applyNumberFormat="1" applyFont="1" applyFill="1" applyBorder="1" applyAlignment="1">
      <alignment horizontal="center" vertical="center"/>
    </xf>
    <xf numFmtId="166" fontId="16" fillId="2" borderId="43" xfId="0" applyNumberFormat="1" applyFont="1" applyFill="1" applyBorder="1" applyAlignment="1">
      <alignment horizontal="center" vertical="center"/>
    </xf>
    <xf numFmtId="166" fontId="16" fillId="2" borderId="35" xfId="0" applyNumberFormat="1" applyFont="1" applyFill="1" applyBorder="1" applyAlignment="1">
      <alignment horizontal="center" vertical="center"/>
    </xf>
    <xf numFmtId="166" fontId="16" fillId="2" borderId="36" xfId="0" applyNumberFormat="1" applyFont="1" applyFill="1" applyBorder="1" applyAlignment="1">
      <alignment horizontal="center" vertical="center"/>
    </xf>
    <xf numFmtId="166" fontId="3" fillId="0" borderId="45" xfId="2" applyNumberFormat="1" applyFont="1" applyFill="1" applyBorder="1" applyAlignment="1">
      <alignment horizontal="center" vertical="center" wrapText="1"/>
    </xf>
    <xf numFmtId="166" fontId="3" fillId="0" borderId="46" xfId="2" applyNumberFormat="1" applyFont="1" applyFill="1" applyBorder="1" applyAlignment="1">
      <alignment horizontal="center" vertical="center" wrapText="1"/>
    </xf>
    <xf numFmtId="166" fontId="3" fillId="0" borderId="43" xfId="2" applyNumberFormat="1" applyFont="1" applyFill="1" applyBorder="1" applyAlignment="1">
      <alignment horizontal="center" vertical="center" wrapText="1"/>
    </xf>
    <xf numFmtId="166" fontId="3" fillId="0" borderId="35" xfId="2" applyNumberFormat="1" applyFont="1" applyFill="1" applyBorder="1" applyAlignment="1">
      <alignment horizontal="center" vertical="center" wrapText="1"/>
    </xf>
    <xf numFmtId="166" fontId="3" fillId="0" borderId="36" xfId="2" applyNumberFormat="1" applyFont="1" applyFill="1" applyBorder="1" applyAlignment="1">
      <alignment horizontal="center" vertical="center" wrapText="1"/>
    </xf>
    <xf numFmtId="165" fontId="13" fillId="2" borderId="45" xfId="0" applyNumberFormat="1" applyFont="1" applyFill="1" applyBorder="1" applyAlignment="1">
      <alignment horizontal="center" vertical="center" wrapText="1"/>
    </xf>
    <xf numFmtId="165" fontId="13" fillId="2" borderId="46" xfId="0" applyNumberFormat="1" applyFont="1" applyFill="1" applyBorder="1" applyAlignment="1">
      <alignment horizontal="center" vertical="center" wrapText="1"/>
    </xf>
    <xf numFmtId="165" fontId="13" fillId="2" borderId="43" xfId="0" applyNumberFormat="1" applyFont="1" applyFill="1" applyBorder="1" applyAlignment="1">
      <alignment horizontal="center" vertical="center" wrapText="1"/>
    </xf>
    <xf numFmtId="165" fontId="13" fillId="2" borderId="35" xfId="0" applyNumberFormat="1" applyFont="1" applyFill="1" applyBorder="1" applyAlignment="1">
      <alignment horizontal="center" vertical="center" wrapText="1"/>
    </xf>
    <xf numFmtId="165" fontId="13" fillId="2" borderId="36" xfId="0" applyNumberFormat="1" applyFont="1" applyFill="1" applyBorder="1" applyAlignment="1">
      <alignment horizontal="center" vertical="center" wrapText="1"/>
    </xf>
    <xf numFmtId="166" fontId="13" fillId="2" borderId="11" xfId="0" applyNumberFormat="1" applyFont="1" applyFill="1" applyBorder="1" applyAlignment="1">
      <alignment horizontal="center" vertical="center"/>
    </xf>
    <xf numFmtId="166" fontId="13" fillId="2" borderId="33" xfId="0" applyNumberFormat="1" applyFont="1" applyFill="1" applyBorder="1" applyAlignment="1">
      <alignment horizontal="center" vertical="center"/>
    </xf>
    <xf numFmtId="0" fontId="13" fillId="2" borderId="6" xfId="0" applyFont="1" applyFill="1" applyBorder="1" applyAlignment="1">
      <alignment vertical="top" wrapText="1"/>
    </xf>
    <xf numFmtId="166" fontId="13" fillId="2" borderId="6" xfId="0" applyNumberFormat="1" applyFont="1" applyFill="1" applyBorder="1" applyAlignment="1">
      <alignment horizontal="center" vertical="center"/>
    </xf>
    <xf numFmtId="166" fontId="13" fillId="2" borderId="57" xfId="0" applyNumberFormat="1" applyFont="1" applyFill="1" applyBorder="1" applyAlignment="1">
      <alignment horizontal="center" vertical="center"/>
    </xf>
    <xf numFmtId="166" fontId="3" fillId="0" borderId="11" xfId="2" applyNumberFormat="1" applyFont="1" applyFill="1" applyBorder="1" applyAlignment="1">
      <alignment horizontal="center" vertical="center" wrapText="1"/>
    </xf>
    <xf numFmtId="166" fontId="3" fillId="0" borderId="33" xfId="2" applyNumberFormat="1" applyFont="1" applyFill="1" applyBorder="1" applyAlignment="1">
      <alignment horizontal="center" vertical="center" wrapText="1"/>
    </xf>
    <xf numFmtId="166" fontId="3" fillId="0" borderId="6" xfId="2" applyNumberFormat="1" applyFont="1" applyFill="1" applyBorder="1" applyAlignment="1">
      <alignment horizontal="center" vertical="center" wrapText="1"/>
    </xf>
    <xf numFmtId="166" fontId="3" fillId="0" borderId="57" xfId="2" applyNumberFormat="1" applyFont="1" applyFill="1" applyBorder="1" applyAlignment="1">
      <alignment horizontal="center" vertical="center" wrapText="1"/>
    </xf>
    <xf numFmtId="49" fontId="49" fillId="2" borderId="1" xfId="7" applyNumberFormat="1" applyFont="1" applyFill="1" applyBorder="1" applyAlignment="1">
      <alignment horizontal="center"/>
    </xf>
    <xf numFmtId="165" fontId="49" fillId="0" borderId="1" xfId="7" applyNumberFormat="1" applyFont="1" applyFill="1" applyBorder="1" applyAlignment="1">
      <alignment horizontal="left" vertical="top" wrapText="1"/>
    </xf>
    <xf numFmtId="0" fontId="12" fillId="3" borderId="0" xfId="7" applyFont="1" applyFill="1" applyAlignment="1">
      <alignment vertical="top"/>
    </xf>
    <xf numFmtId="49" fontId="12" fillId="2" borderId="1" xfId="7" applyNumberFormat="1" applyFont="1" applyFill="1" applyBorder="1" applyAlignment="1">
      <alignment horizontal="center"/>
    </xf>
    <xf numFmtId="165" fontId="12" fillId="0" borderId="1" xfId="7" applyNumberFormat="1" applyFont="1" applyFill="1" applyBorder="1" applyAlignment="1">
      <alignment horizontal="left" vertical="top" wrapText="1"/>
    </xf>
    <xf numFmtId="49" fontId="12" fillId="2" borderId="1" xfId="7" applyNumberFormat="1" applyFont="1" applyFill="1" applyBorder="1" applyAlignment="1">
      <alignment horizontal="center" wrapText="1"/>
    </xf>
    <xf numFmtId="165" fontId="12" fillId="3" borderId="0" xfId="7" applyNumberFormat="1" applyFont="1" applyFill="1" applyAlignment="1">
      <alignment vertical="top"/>
    </xf>
    <xf numFmtId="49" fontId="12" fillId="2" borderId="1" xfId="7" applyNumberFormat="1" applyFont="1" applyFill="1" applyBorder="1" applyAlignment="1">
      <alignment horizontal="center" vertical="center"/>
    </xf>
    <xf numFmtId="164" fontId="12" fillId="3" borderId="0" xfId="6" applyFont="1" applyFill="1" applyAlignment="1">
      <alignment vertical="top"/>
    </xf>
    <xf numFmtId="49" fontId="49" fillId="2" borderId="9" xfId="7" applyNumberFormat="1" applyFont="1" applyFill="1" applyBorder="1" applyAlignment="1">
      <alignment horizontal="left" vertical="top" wrapText="1"/>
    </xf>
    <xf numFmtId="49" fontId="12" fillId="2" borderId="9" xfId="7" applyNumberFormat="1" applyFont="1" applyFill="1" applyBorder="1" applyAlignment="1">
      <alignment horizontal="left" vertical="top" wrapText="1"/>
    </xf>
    <xf numFmtId="165" fontId="12" fillId="0" borderId="0" xfId="7" applyNumberFormat="1" applyFont="1" applyFill="1" applyBorder="1" applyAlignment="1">
      <alignment horizontal="left" vertical="top" wrapText="1"/>
    </xf>
    <xf numFmtId="49" fontId="3" fillId="2" borderId="1" xfId="0" applyNumberFormat="1" applyFont="1" applyFill="1" applyBorder="1" applyAlignment="1">
      <alignment horizontal="left" vertical="top" wrapText="1"/>
    </xf>
    <xf numFmtId="49" fontId="3" fillId="2" borderId="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0" fontId="13" fillId="2" borderId="1"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1" xfId="0" applyFont="1" applyFill="1" applyBorder="1" applyAlignment="1">
      <alignment horizontal="left" vertical="top" wrapText="1"/>
    </xf>
    <xf numFmtId="49" fontId="13" fillId="2" borderId="1"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0" fillId="2" borderId="1" xfId="0" applyFont="1" applyFill="1" applyBorder="1" applyAlignment="1">
      <alignment horizontal="center" vertical="center" wrapText="1"/>
    </xf>
    <xf numFmtId="2" fontId="13" fillId="2" borderId="0" xfId="0" applyNumberFormat="1" applyFont="1" applyFill="1" applyAlignment="1">
      <alignment horizontal="right"/>
    </xf>
    <xf numFmtId="2" fontId="13" fillId="2" borderId="1" xfId="0" applyNumberFormat="1" applyFont="1" applyFill="1" applyBorder="1" applyAlignment="1">
      <alignment horizontal="center" vertical="center"/>
    </xf>
    <xf numFmtId="2" fontId="13"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top"/>
    </xf>
    <xf numFmtId="0" fontId="3" fillId="2" borderId="0" xfId="0" applyFont="1" applyFill="1"/>
    <xf numFmtId="0" fontId="10" fillId="2" borderId="1" xfId="0" applyFont="1" applyFill="1" applyBorder="1" applyAlignment="1">
      <alignment horizontal="center" vertical="center"/>
    </xf>
    <xf numFmtId="0"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2" fontId="10" fillId="2" borderId="0" xfId="0" applyNumberFormat="1" applyFont="1" applyFill="1"/>
    <xf numFmtId="0" fontId="16" fillId="2" borderId="0" xfId="0" applyFont="1" applyFill="1"/>
    <xf numFmtId="2" fontId="16" fillId="2" borderId="0" xfId="0" applyNumberFormat="1" applyFont="1" applyFill="1"/>
    <xf numFmtId="0" fontId="16" fillId="0" borderId="1" xfId="0" applyFont="1" applyBorder="1" applyAlignment="1">
      <alignment horizontal="left" vertical="top" wrapText="1"/>
    </xf>
    <xf numFmtId="0" fontId="7" fillId="2" borderId="0" xfId="0" applyFont="1" applyFill="1" applyBorder="1"/>
    <xf numFmtId="0" fontId="7" fillId="2" borderId="0" xfId="0" applyFont="1" applyFill="1"/>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0" fontId="11" fillId="2" borderId="0" xfId="0" applyFont="1" applyFill="1"/>
    <xf numFmtId="0" fontId="3" fillId="2" borderId="1" xfId="0" applyFont="1" applyFill="1" applyBorder="1" applyAlignment="1">
      <alignment horizontal="center"/>
    </xf>
    <xf numFmtId="49" fontId="3" fillId="2" borderId="21"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xf>
    <xf numFmtId="49" fontId="3" fillId="2" borderId="1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7" fillId="2" borderId="21"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9" fillId="2" borderId="10" xfId="0" applyFont="1" applyFill="1" applyBorder="1" applyAlignment="1">
      <alignment horizontal="center" vertical="top" wrapText="1"/>
    </xf>
    <xf numFmtId="0" fontId="39" fillId="2" borderId="0" xfId="0" applyFont="1" applyFill="1"/>
    <xf numFmtId="0" fontId="9" fillId="2" borderId="9" xfId="0" applyFont="1" applyFill="1" applyBorder="1" applyAlignment="1">
      <alignment horizontal="center" vertical="top" wrapText="1"/>
    </xf>
    <xf numFmtId="49" fontId="9" fillId="2" borderId="1" xfId="0" applyNumberFormat="1" applyFont="1" applyFill="1" applyBorder="1" applyAlignment="1">
      <alignment horizontal="left" vertical="center" wrapText="1"/>
    </xf>
    <xf numFmtId="165" fontId="9"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1" xfId="0" applyFont="1" applyFill="1" applyBorder="1" applyAlignment="1">
      <alignment horizontal="center" vertical="top" wrapText="1"/>
    </xf>
    <xf numFmtId="49" fontId="3" fillId="2" borderId="6" xfId="0" applyNumberFormat="1" applyFont="1" applyFill="1" applyBorder="1" applyAlignment="1">
      <alignment horizontal="center" vertical="center"/>
    </xf>
    <xf numFmtId="49" fontId="9" fillId="2" borderId="1" xfId="0" applyNumberFormat="1" applyFont="1" applyFill="1" applyBorder="1" applyAlignment="1">
      <alignment horizontal="left" vertical="top" wrapText="1"/>
    </xf>
    <xf numFmtId="49" fontId="9" fillId="2" borderId="9" xfId="0" applyNumberFormat="1" applyFont="1" applyFill="1" applyBorder="1" applyAlignment="1">
      <alignment horizontal="left" vertical="top" wrapText="1"/>
    </xf>
    <xf numFmtId="49" fontId="3" fillId="2" borderId="1"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top" wrapText="1"/>
    </xf>
    <xf numFmtId="0" fontId="9" fillId="2" borderId="9" xfId="0" applyFont="1" applyFill="1" applyBorder="1" applyAlignment="1">
      <alignment vertical="top" wrapText="1"/>
    </xf>
    <xf numFmtId="0" fontId="9" fillId="2" borderId="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9" xfId="0" applyFont="1" applyFill="1" applyBorder="1" applyAlignment="1">
      <alignment vertical="top"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49" fontId="3" fillId="2" borderId="21" xfId="0" applyNumberFormat="1" applyFont="1" applyFill="1" applyBorder="1" applyAlignment="1">
      <alignment horizontal="center" vertical="top" wrapText="1"/>
    </xf>
    <xf numFmtId="169" fontId="10" fillId="2" borderId="0" xfId="0" applyNumberFormat="1" applyFont="1" applyFill="1"/>
    <xf numFmtId="0" fontId="10" fillId="2" borderId="0" xfId="0" applyFont="1" applyFill="1" applyAlignment="1">
      <alignment vertical="top"/>
    </xf>
    <xf numFmtId="170" fontId="17" fillId="2" borderId="1" xfId="0" applyNumberFormat="1" applyFont="1" applyFill="1" applyBorder="1" applyAlignment="1">
      <alignment horizontal="center" vertical="top" wrapText="1"/>
    </xf>
    <xf numFmtId="0" fontId="42" fillId="2" borderId="0" xfId="0" applyFont="1" applyFill="1" applyAlignment="1">
      <alignment vertical="top"/>
    </xf>
    <xf numFmtId="170" fontId="19" fillId="2" borderId="1" xfId="0" applyNumberFormat="1" applyFont="1" applyFill="1" applyBorder="1" applyAlignment="1">
      <alignment horizontal="center" vertical="top" wrapText="1"/>
    </xf>
    <xf numFmtId="49" fontId="42" fillId="2" borderId="53" xfId="0" applyNumberFormat="1" applyFont="1" applyFill="1" applyBorder="1" applyAlignment="1">
      <alignment horizontal="center" vertical="center" wrapText="1"/>
    </xf>
    <xf numFmtId="0" fontId="42" fillId="2" borderId="54" xfId="0" applyFont="1" applyFill="1" applyBorder="1" applyAlignment="1">
      <alignment horizontal="left" vertical="top" wrapText="1"/>
    </xf>
    <xf numFmtId="170" fontId="10" fillId="2" borderId="1" xfId="0" applyNumberFormat="1" applyFont="1" applyFill="1" applyBorder="1" applyAlignment="1">
      <alignment horizontal="center" vertical="top" wrapText="1"/>
    </xf>
    <xf numFmtId="170" fontId="18" fillId="2" borderId="1" xfId="0" applyNumberFormat="1" applyFont="1" applyFill="1" applyBorder="1" applyAlignment="1">
      <alignment horizontal="center" vertical="top" wrapText="1"/>
    </xf>
    <xf numFmtId="170" fontId="10" fillId="2" borderId="1" xfId="0" applyNumberFormat="1" applyFont="1" applyFill="1" applyBorder="1" applyAlignment="1">
      <alignment horizontal="center"/>
    </xf>
    <xf numFmtId="49" fontId="42" fillId="2" borderId="12" xfId="0" applyNumberFormat="1" applyFont="1" applyFill="1" applyBorder="1" applyAlignment="1">
      <alignment horizontal="center" vertical="top" wrapText="1"/>
    </xf>
    <xf numFmtId="0" fontId="43" fillId="2" borderId="55" xfId="0" applyFont="1" applyFill="1" applyBorder="1" applyAlignment="1">
      <alignment horizontal="left" vertical="top" wrapText="1"/>
    </xf>
    <xf numFmtId="17" fontId="10" fillId="2" borderId="1" xfId="0" applyNumberFormat="1" applyFont="1" applyFill="1" applyBorder="1" applyAlignment="1">
      <alignment horizontal="center" vertical="center"/>
    </xf>
    <xf numFmtId="166" fontId="7" fillId="2" borderId="0" xfId="0" applyNumberFormat="1" applyFont="1" applyFill="1"/>
    <xf numFmtId="166" fontId="3" fillId="2" borderId="1" xfId="2"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7" fillId="2" borderId="0" xfId="0" applyFont="1" applyFill="1" applyAlignment="1">
      <alignment wrapText="1"/>
    </xf>
    <xf numFmtId="9" fontId="3" fillId="2" borderId="1" xfId="0" applyNumberFormat="1" applyFont="1" applyFill="1" applyBorder="1" applyAlignment="1">
      <alignment horizontal="center" vertical="center" wrapText="1"/>
    </xf>
    <xf numFmtId="166" fontId="39" fillId="2" borderId="0" xfId="0" applyNumberFormat="1" applyFont="1" applyFill="1"/>
    <xf numFmtId="4" fontId="7" fillId="2" borderId="0" xfId="0" applyNumberFormat="1" applyFont="1" applyFill="1"/>
    <xf numFmtId="165" fontId="7" fillId="2" borderId="0" xfId="0" applyNumberFormat="1" applyFont="1" applyFill="1"/>
    <xf numFmtId="14" fontId="7" fillId="2" borderId="0" xfId="0" applyNumberFormat="1" applyFont="1" applyFill="1" applyAlignment="1">
      <alignment horizontal="center"/>
    </xf>
    <xf numFmtId="0" fontId="7" fillId="2" borderId="0" xfId="0" applyFont="1" applyFill="1" applyAlignment="1">
      <alignment horizontal="center"/>
    </xf>
    <xf numFmtId="171" fontId="7" fillId="2" borderId="0" xfId="0" applyNumberFormat="1" applyFont="1" applyFill="1" applyAlignment="1">
      <alignment horizontal="center"/>
    </xf>
    <xf numFmtId="169" fontId="7" fillId="2" borderId="0" xfId="0" applyNumberFormat="1" applyFont="1" applyFill="1"/>
    <xf numFmtId="0" fontId="7" fillId="2" borderId="0" xfId="0" applyFont="1" applyFill="1" applyAlignment="1">
      <alignment horizontal="right"/>
    </xf>
    <xf numFmtId="0" fontId="44" fillId="2" borderId="0" xfId="0" applyFont="1" applyFill="1" applyBorder="1" applyAlignment="1">
      <alignment horizontal="center" vertical="center"/>
    </xf>
    <xf numFmtId="2" fontId="44" fillId="2" borderId="0" xfId="0" applyNumberFormat="1" applyFont="1" applyFill="1" applyBorder="1" applyAlignment="1">
      <alignment horizontal="center" wrapText="1"/>
    </xf>
    <xf numFmtId="0" fontId="7" fillId="2" borderId="0" xfId="0" applyFont="1" applyFill="1" applyBorder="1" applyAlignment="1">
      <alignment horizontal="center" vertical="center"/>
    </xf>
    <xf numFmtId="0" fontId="11" fillId="2" borderId="0" xfId="0" applyFont="1" applyFill="1" applyBorder="1"/>
    <xf numFmtId="167" fontId="7" fillId="2" borderId="0" xfId="0" applyNumberFormat="1" applyFont="1" applyFill="1"/>
    <xf numFmtId="167" fontId="11" fillId="2" borderId="0" xfId="0" applyNumberFormat="1" applyFont="1" applyFill="1"/>
    <xf numFmtId="169" fontId="7" fillId="2" borderId="1" xfId="0" applyNumberFormat="1" applyFont="1" applyFill="1" applyBorder="1"/>
    <xf numFmtId="49" fontId="42" fillId="2" borderId="1" xfId="0" applyNumberFormat="1" applyFont="1" applyFill="1" applyBorder="1" applyAlignment="1">
      <alignment horizontal="center" vertical="center"/>
    </xf>
    <xf numFmtId="4" fontId="42" fillId="2" borderId="0" xfId="0" applyNumberFormat="1" applyFont="1" applyFill="1" applyBorder="1" applyAlignment="1">
      <alignment vertical="top"/>
    </xf>
    <xf numFmtId="4" fontId="46" fillId="2" borderId="0" xfId="0" applyNumberFormat="1" applyFont="1" applyFill="1" applyBorder="1" applyAlignment="1">
      <alignment vertical="top"/>
    </xf>
    <xf numFmtId="0" fontId="46" fillId="2" borderId="0" xfId="0" applyFont="1" applyFill="1" applyBorder="1" applyAlignment="1">
      <alignment vertical="top"/>
    </xf>
    <xf numFmtId="49" fontId="7" fillId="2" borderId="0" xfId="0" applyNumberFormat="1" applyFont="1" applyFill="1"/>
    <xf numFmtId="0" fontId="13" fillId="2" borderId="1" xfId="0" applyFont="1" applyFill="1" applyBorder="1" applyAlignment="1">
      <alignment horizontal="center" vertical="top" wrapText="1"/>
    </xf>
    <xf numFmtId="0" fontId="3" fillId="2" borderId="0" xfId="0" applyFont="1" applyFill="1" applyBorder="1" applyAlignment="1">
      <alignment horizontal="right" vertical="top" wrapText="1"/>
    </xf>
    <xf numFmtId="0" fontId="13" fillId="2" borderId="0" xfId="0" applyFont="1" applyFill="1" applyAlignment="1">
      <alignment horizontal="right" vertical="center"/>
    </xf>
    <xf numFmtId="0" fontId="13" fillId="2" borderId="8" xfId="0" applyFont="1" applyFill="1" applyBorder="1" applyAlignment="1">
      <alignment horizontal="center" wrapText="1"/>
    </xf>
    <xf numFmtId="0" fontId="13" fillId="2" borderId="0" xfId="0" applyFont="1" applyFill="1" applyAlignment="1">
      <alignment horizontal="right"/>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8" fillId="2" borderId="9" xfId="0" applyFont="1" applyFill="1" applyBorder="1" applyAlignment="1">
      <alignment horizontal="center" vertical="center" wrapText="1" shrinkToFit="1"/>
    </xf>
    <xf numFmtId="0" fontId="8" fillId="2" borderId="7"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wrapText="1"/>
    </xf>
    <xf numFmtId="14" fontId="3" fillId="2" borderId="15" xfId="0" applyNumberFormat="1" applyFont="1" applyFill="1" applyBorder="1" applyAlignment="1">
      <alignment horizontal="center" vertical="center" wrapText="1"/>
    </xf>
    <xf numFmtId="14" fontId="3" fillId="2" borderId="1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14" fontId="42" fillId="2" borderId="1" xfId="0" applyNumberFormat="1" applyFont="1" applyFill="1" applyBorder="1" applyAlignment="1">
      <alignment horizontal="center" vertical="center"/>
    </xf>
    <xf numFmtId="0" fontId="42" fillId="2" borderId="1" xfId="0" applyNumberFormat="1" applyFont="1" applyFill="1" applyBorder="1" applyAlignment="1">
      <alignment horizontal="center" vertical="center"/>
    </xf>
    <xf numFmtId="0" fontId="3" fillId="2" borderId="15"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2" fontId="45" fillId="2" borderId="22" xfId="0" applyNumberFormat="1" applyFont="1" applyFill="1" applyBorder="1" applyAlignment="1">
      <alignment wrapText="1"/>
    </xf>
    <xf numFmtId="0"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49" fontId="3" fillId="2" borderId="6" xfId="0" applyNumberFormat="1" applyFont="1" applyFill="1" applyBorder="1" applyAlignment="1">
      <alignment horizontal="center" vertical="center"/>
    </xf>
    <xf numFmtId="49" fontId="3" fillId="2" borderId="11" xfId="0" applyNumberFormat="1" applyFont="1" applyFill="1" applyBorder="1" applyAlignment="1">
      <alignment horizontal="center" vertical="center"/>
    </xf>
    <xf numFmtId="0" fontId="10" fillId="2" borderId="6"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1" xfId="0" applyFont="1" applyFill="1" applyBorder="1" applyAlignment="1">
      <alignment horizontal="center" vertical="center"/>
    </xf>
    <xf numFmtId="49" fontId="41" fillId="2" borderId="49" xfId="0" applyNumberFormat="1" applyFont="1" applyFill="1" applyBorder="1" applyAlignment="1">
      <alignment horizontal="left" vertical="top" wrapText="1"/>
    </xf>
    <xf numFmtId="49" fontId="41" fillId="2" borderId="50" xfId="0" applyNumberFormat="1" applyFont="1" applyFill="1" applyBorder="1" applyAlignment="1">
      <alignment horizontal="left" vertical="top" wrapText="1"/>
    </xf>
    <xf numFmtId="0" fontId="8"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49" fontId="9" fillId="2" borderId="1" xfId="0" applyNumberFormat="1" applyFont="1" applyFill="1" applyBorder="1" applyAlignment="1">
      <alignment horizontal="left" vertical="center" wrapText="1"/>
    </xf>
    <xf numFmtId="17" fontId="10" fillId="2" borderId="6" xfId="0" applyNumberFormat="1" applyFont="1" applyFill="1" applyBorder="1" applyAlignment="1">
      <alignment horizontal="center" vertical="center"/>
    </xf>
    <xf numFmtId="167" fontId="10" fillId="2" borderId="6" xfId="0" applyNumberFormat="1" applyFont="1" applyFill="1" applyBorder="1" applyAlignment="1">
      <alignment horizontal="center" vertical="center"/>
    </xf>
    <xf numFmtId="167" fontId="10" fillId="2" borderId="15" xfId="0" applyNumberFormat="1" applyFont="1" applyFill="1" applyBorder="1" applyAlignment="1">
      <alignment horizontal="center" vertical="center"/>
    </xf>
    <xf numFmtId="167" fontId="10" fillId="2" borderId="11" xfId="0" applyNumberFormat="1" applyFont="1" applyFill="1" applyBorder="1" applyAlignment="1">
      <alignment horizontal="center" vertical="center"/>
    </xf>
    <xf numFmtId="49" fontId="41" fillId="2" borderId="51" xfId="0" applyNumberFormat="1" applyFont="1" applyFill="1" applyBorder="1" applyAlignment="1">
      <alignment horizontal="left" vertical="top" wrapText="1"/>
    </xf>
    <xf numFmtId="49" fontId="41" fillId="2" borderId="52" xfId="0" applyNumberFormat="1" applyFont="1" applyFill="1" applyBorder="1" applyAlignment="1">
      <alignment horizontal="left" vertical="top" wrapText="1"/>
    </xf>
    <xf numFmtId="0" fontId="10" fillId="2" borderId="6" xfId="0"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0" fontId="10" fillId="2" borderId="15" xfId="0" applyNumberFormat="1" applyFont="1" applyFill="1" applyBorder="1" applyAlignment="1">
      <alignment horizontal="center" vertical="center" wrapText="1"/>
    </xf>
    <xf numFmtId="0" fontId="10" fillId="2" borderId="11" xfId="0" applyNumberFormat="1" applyFont="1" applyFill="1" applyBorder="1" applyAlignment="1">
      <alignment horizontal="center" vertical="center" wrapText="1"/>
    </xf>
    <xf numFmtId="17" fontId="10" fillId="2" borderId="6"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10" xfId="0" applyNumberFormat="1" applyFont="1" applyFill="1" applyBorder="1" applyAlignment="1">
      <alignment horizontal="left" vertical="center" wrapText="1"/>
    </xf>
    <xf numFmtId="0" fontId="42" fillId="2" borderId="0" xfId="0" applyFont="1" applyFill="1" applyBorder="1" applyAlignment="1">
      <alignment vertical="top" wrapText="1"/>
    </xf>
    <xf numFmtId="0" fontId="0" fillId="2" borderId="0" xfId="0" applyFill="1" applyBorder="1" applyAlignment="1">
      <alignment vertical="top" wrapText="1"/>
    </xf>
    <xf numFmtId="0" fontId="3" fillId="2" borderId="15" xfId="0" applyNumberFormat="1" applyFont="1" applyFill="1" applyBorder="1" applyAlignment="1">
      <alignment horizontal="center" vertical="center"/>
    </xf>
    <xf numFmtId="0" fontId="3" fillId="2" borderId="11"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42" fillId="2" borderId="6" xfId="0" applyNumberFormat="1" applyFont="1" applyFill="1" applyBorder="1" applyAlignment="1">
      <alignment horizontal="center" vertical="center"/>
    </xf>
    <xf numFmtId="49" fontId="42" fillId="2" borderId="15" xfId="0" applyNumberFormat="1" applyFont="1" applyFill="1" applyBorder="1" applyAlignment="1">
      <alignment horizontal="center" vertical="center"/>
    </xf>
    <xf numFmtId="49" fontId="42" fillId="2" borderId="11" xfId="0" applyNumberFormat="1" applyFont="1" applyFill="1" applyBorder="1" applyAlignment="1">
      <alignment horizontal="center" vertical="center"/>
    </xf>
    <xf numFmtId="49" fontId="42" fillId="2" borderId="1" xfId="0" applyNumberFormat="1" applyFont="1" applyFill="1" applyBorder="1" applyAlignment="1">
      <alignment horizontal="center" vertical="center"/>
    </xf>
    <xf numFmtId="17"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49" fontId="41" fillId="2" borderId="47" xfId="0" applyNumberFormat="1" applyFont="1" applyFill="1" applyBorder="1" applyAlignment="1">
      <alignment horizontal="left" vertical="top" wrapText="1"/>
    </xf>
    <xf numFmtId="49" fontId="41" fillId="2" borderId="48" xfId="0" applyNumberFormat="1" applyFont="1" applyFill="1" applyBorder="1" applyAlignment="1">
      <alignment horizontal="left" vertical="top" wrapText="1"/>
    </xf>
    <xf numFmtId="167" fontId="10" fillId="2" borderId="1" xfId="0" applyNumberFormat="1" applyFont="1" applyFill="1" applyBorder="1" applyAlignment="1">
      <alignment horizontal="center" vertical="center" wrapText="1"/>
    </xf>
    <xf numFmtId="0" fontId="10" fillId="2" borderId="6"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0" fillId="2" borderId="11" xfId="0" applyNumberFormat="1" applyFont="1" applyFill="1" applyBorder="1" applyAlignment="1">
      <alignment horizontal="center" vertical="center"/>
    </xf>
    <xf numFmtId="49" fontId="3" fillId="2" borderId="1" xfId="0" applyNumberFormat="1" applyFont="1" applyFill="1" applyBorder="1" applyAlignment="1">
      <alignment horizontal="left" vertical="top"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49" fontId="3" fillId="2" borderId="15" xfId="0" applyNumberFormat="1" applyFont="1" applyFill="1" applyBorder="1" applyAlignment="1">
      <alignment horizontal="center" vertical="center"/>
    </xf>
    <xf numFmtId="49" fontId="3" fillId="2" borderId="9" xfId="0" applyNumberFormat="1" applyFont="1" applyFill="1" applyBorder="1" applyAlignment="1">
      <alignment horizontal="left" vertical="top" wrapText="1"/>
    </xf>
    <xf numFmtId="49" fontId="3" fillId="2" borderId="10" xfId="0" applyNumberFormat="1" applyFont="1" applyFill="1" applyBorder="1" applyAlignment="1">
      <alignment horizontal="left" vertical="top" wrapText="1"/>
    </xf>
    <xf numFmtId="0" fontId="3" fillId="2" borderId="15" xfId="0" applyFont="1" applyFill="1" applyBorder="1" applyAlignment="1">
      <alignment horizontal="center" vertical="center" wrapText="1"/>
    </xf>
    <xf numFmtId="0" fontId="17" fillId="2" borderId="24" xfId="0" applyFont="1" applyFill="1" applyBorder="1" applyAlignment="1">
      <alignment horizontal="center" vertical="top"/>
    </xf>
    <xf numFmtId="0" fontId="17" fillId="2" borderId="25" xfId="0" applyFont="1" applyFill="1" applyBorder="1" applyAlignment="1">
      <alignment horizontal="center" vertical="top"/>
    </xf>
    <xf numFmtId="49" fontId="3" fillId="2" borderId="9"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2" borderId="9"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10"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0" xfId="0" applyFont="1" applyFill="1" applyBorder="1" applyAlignment="1">
      <alignment horizontal="center" vertical="top" wrapText="1"/>
    </xf>
    <xf numFmtId="49" fontId="9" fillId="2" borderId="9" xfId="0" applyNumberFormat="1" applyFont="1" applyFill="1" applyBorder="1" applyAlignment="1">
      <alignment horizontal="center" vertical="top" wrapText="1"/>
    </xf>
    <xf numFmtId="49" fontId="9" fillId="2" borderId="7" xfId="0" applyNumberFormat="1" applyFont="1" applyFill="1" applyBorder="1" applyAlignment="1">
      <alignment horizontal="center" vertical="top" wrapText="1"/>
    </xf>
    <xf numFmtId="49" fontId="9" fillId="2" borderId="10" xfId="0" applyNumberFormat="1" applyFont="1" applyFill="1" applyBorder="1" applyAlignment="1">
      <alignment horizontal="center" vertical="top" wrapText="1"/>
    </xf>
    <xf numFmtId="0" fontId="3" fillId="2" borderId="9"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center" vertical="center" wrapText="1"/>
      <protection locked="0"/>
    </xf>
    <xf numFmtId="49" fontId="8" fillId="2" borderId="1" xfId="0" applyNumberFormat="1" applyFont="1" applyFill="1" applyBorder="1" applyAlignment="1">
      <alignment horizontal="left" vertical="top" wrapText="1"/>
    </xf>
    <xf numFmtId="0" fontId="12" fillId="2" borderId="0" xfId="0" applyFont="1" applyFill="1" applyAlignment="1">
      <alignment horizontal="center"/>
    </xf>
    <xf numFmtId="0" fontId="3" fillId="2" borderId="1" xfId="0" applyFont="1" applyFill="1" applyBorder="1" applyAlignment="1">
      <alignment horizontal="center" wrapText="1"/>
    </xf>
    <xf numFmtId="0" fontId="11" fillId="2" borderId="7" xfId="0" applyFont="1" applyFill="1" applyBorder="1" applyAlignment="1">
      <alignment horizontal="center" vertical="center" wrapText="1"/>
    </xf>
    <xf numFmtId="0" fontId="11" fillId="2" borderId="10"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13" fillId="0" borderId="9" xfId="0" applyFont="1" applyBorder="1" applyAlignment="1">
      <alignment horizontal="center" vertical="top" wrapText="1"/>
    </xf>
    <xf numFmtId="0" fontId="13" fillId="0" borderId="7" xfId="0" applyFont="1" applyBorder="1" applyAlignment="1">
      <alignment horizontal="center" vertical="top" wrapText="1"/>
    </xf>
    <xf numFmtId="0" fontId="13" fillId="0" borderId="10" xfId="0" applyFont="1" applyBorder="1" applyAlignment="1">
      <alignment horizontal="center" vertical="top"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2" fillId="0" borderId="0" xfId="0" applyFont="1" applyAlignment="1">
      <alignment horizontal="center"/>
    </xf>
    <xf numFmtId="0" fontId="13" fillId="0" borderId="6" xfId="0" applyFont="1" applyBorder="1" applyAlignment="1">
      <alignment horizontal="center" vertical="top" wrapText="1"/>
    </xf>
    <xf numFmtId="0" fontId="13" fillId="0" borderId="15" xfId="0" applyFont="1" applyBorder="1" applyAlignment="1">
      <alignment horizontal="center" vertical="top" wrapText="1"/>
    </xf>
    <xf numFmtId="0" fontId="13" fillId="0" borderId="11" xfId="0" applyFont="1" applyBorder="1" applyAlignment="1">
      <alignment horizontal="center" vertical="top" wrapText="1"/>
    </xf>
    <xf numFmtId="0" fontId="13" fillId="0" borderId="9" xfId="0" applyFont="1" applyBorder="1" applyAlignment="1">
      <alignment horizontal="center" vertical="top"/>
    </xf>
    <xf numFmtId="0" fontId="13" fillId="0" borderId="10" xfId="0" applyFont="1" applyBorder="1" applyAlignment="1">
      <alignment horizontal="center" vertical="top"/>
    </xf>
    <xf numFmtId="0" fontId="1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17"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2" fillId="2" borderId="0" xfId="0" applyFont="1" applyFill="1" applyAlignment="1">
      <alignment horizontal="center" wrapText="1"/>
    </xf>
    <xf numFmtId="0" fontId="13" fillId="2" borderId="6" xfId="0" applyFont="1" applyFill="1" applyBorder="1" applyAlignment="1">
      <alignment horizontal="center" vertical="top" wrapText="1"/>
    </xf>
    <xf numFmtId="0" fontId="13" fillId="2" borderId="11"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10" xfId="0" applyFont="1" applyFill="1" applyBorder="1" applyAlignment="1">
      <alignment horizontal="center" vertical="top" wrapText="1"/>
    </xf>
    <xf numFmtId="49" fontId="10" fillId="2" borderId="6" xfId="0" applyNumberFormat="1" applyFont="1" applyFill="1" applyBorder="1" applyAlignment="1">
      <alignment horizontal="center" vertical="center" wrapText="1"/>
    </xf>
    <xf numFmtId="0" fontId="0" fillId="0" borderId="11" xfId="0" applyBorder="1" applyAlignment="1">
      <alignment horizontal="center" vertical="center" wrapText="1"/>
    </xf>
    <xf numFmtId="49" fontId="10" fillId="2" borderId="9" xfId="0" applyNumberFormat="1" applyFont="1" applyFill="1" applyBorder="1" applyAlignment="1">
      <alignment horizontal="center" vertical="center" wrapText="1"/>
    </xf>
    <xf numFmtId="0" fontId="0" fillId="0" borderId="7" xfId="0" applyBorder="1" applyAlignment="1">
      <alignment vertical="center" wrapText="1"/>
    </xf>
    <xf numFmtId="0" fontId="0" fillId="0" borderId="10" xfId="0" applyBorder="1" applyAlignment="1">
      <alignment vertical="center" wrapText="1"/>
    </xf>
    <xf numFmtId="14" fontId="10" fillId="2" borderId="9" xfId="0" applyNumberFormat="1" applyFont="1" applyFill="1" applyBorder="1" applyAlignment="1">
      <alignment horizontal="center" vertical="center" wrapText="1"/>
    </xf>
    <xf numFmtId="0" fontId="0" fillId="0" borderId="7" xfId="0" applyBorder="1" applyAlignment="1">
      <alignment wrapText="1"/>
    </xf>
    <xf numFmtId="0" fontId="0" fillId="0" borderId="10" xfId="0" applyBorder="1" applyAlignment="1">
      <alignment wrapText="1"/>
    </xf>
    <xf numFmtId="0" fontId="20" fillId="0" borderId="9" xfId="0" applyFont="1" applyBorder="1" applyAlignment="1">
      <alignment horizontal="center" vertical="top" wrapText="1"/>
    </xf>
    <xf numFmtId="0" fontId="20" fillId="0" borderId="7" xfId="0" applyFont="1" applyBorder="1" applyAlignment="1">
      <alignment horizontal="center" vertical="top" wrapText="1"/>
    </xf>
    <xf numFmtId="0" fontId="20" fillId="0" borderId="10" xfId="0" applyFont="1" applyBorder="1" applyAlignment="1">
      <alignment horizontal="center" vertical="top" wrapText="1"/>
    </xf>
    <xf numFmtId="0" fontId="13" fillId="0" borderId="6"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0" fillId="0" borderId="0" xfId="0" applyFont="1" applyAlignment="1">
      <alignment horizontal="justify" wrapText="1"/>
    </xf>
    <xf numFmtId="0" fontId="21" fillId="0" borderId="0" xfId="0" applyFont="1" applyAlignment="1">
      <alignment horizontal="center"/>
    </xf>
    <xf numFmtId="0" fontId="13" fillId="0" borderId="26" xfId="0" applyFont="1" applyBorder="1" applyAlignment="1">
      <alignment horizontal="center" vertical="top" wrapText="1"/>
    </xf>
    <xf numFmtId="0" fontId="13" fillId="0" borderId="32" xfId="0" applyFont="1" applyBorder="1" applyAlignment="1">
      <alignment horizontal="center" vertical="top" wrapText="1"/>
    </xf>
    <xf numFmtId="0" fontId="13" fillId="0" borderId="27" xfId="0" applyFont="1" applyBorder="1" applyAlignment="1">
      <alignment horizontal="center" vertical="top" wrapText="1"/>
    </xf>
    <xf numFmtId="0" fontId="13" fillId="0" borderId="28" xfId="0" applyFont="1" applyBorder="1" applyAlignment="1">
      <alignment horizontal="center" vertical="top" wrapText="1"/>
    </xf>
    <xf numFmtId="0" fontId="13" fillId="0" borderId="23" xfId="0" applyFont="1" applyBorder="1" applyAlignment="1">
      <alignment horizontal="center" vertical="top" wrapText="1"/>
    </xf>
    <xf numFmtId="0" fontId="13" fillId="0" borderId="29" xfId="0" applyFont="1" applyBorder="1" applyAlignment="1">
      <alignment horizontal="center" vertical="top"/>
    </xf>
    <xf numFmtId="0" fontId="13" fillId="0" borderId="30" xfId="0" applyFont="1" applyBorder="1" applyAlignment="1">
      <alignment horizontal="center" vertical="top"/>
    </xf>
    <xf numFmtId="0" fontId="13" fillId="0" borderId="31" xfId="0" applyFont="1" applyBorder="1" applyAlignment="1">
      <alignment horizontal="center" vertical="top" wrapText="1"/>
    </xf>
    <xf numFmtId="0" fontId="13" fillId="0" borderId="33" xfId="0" applyFont="1" applyBorder="1" applyAlignment="1">
      <alignment horizontal="center" vertical="top" wrapText="1"/>
    </xf>
    <xf numFmtId="0" fontId="22" fillId="0" borderId="37" xfId="0" applyFont="1" applyBorder="1" applyAlignment="1">
      <alignment horizontal="center" vertical="top"/>
    </xf>
    <xf numFmtId="0" fontId="20" fillId="0" borderId="0" xfId="0" applyFont="1" applyBorder="1" applyAlignment="1">
      <alignment horizontal="center" vertical="top"/>
    </xf>
    <xf numFmtId="0" fontId="20" fillId="0" borderId="38" xfId="0" applyFont="1" applyBorder="1" applyAlignment="1">
      <alignment horizontal="center" vertical="top"/>
    </xf>
    <xf numFmtId="0" fontId="13" fillId="0" borderId="29" xfId="0" applyFont="1" applyBorder="1" applyAlignment="1">
      <alignment horizontal="left" vertical="top" wrapText="1"/>
    </xf>
    <xf numFmtId="0" fontId="0" fillId="0" borderId="40" xfId="0" applyBorder="1" applyAlignment="1">
      <alignment vertical="top"/>
    </xf>
    <xf numFmtId="0" fontId="0" fillId="0" borderId="41" xfId="0" applyBorder="1" applyAlignment="1">
      <alignment vertical="top"/>
    </xf>
    <xf numFmtId="0" fontId="13" fillId="0" borderId="9" xfId="0" applyFont="1" applyBorder="1" applyAlignment="1">
      <alignment horizontal="left" vertical="top" wrapText="1"/>
    </xf>
    <xf numFmtId="0" fontId="23" fillId="0" borderId="7" xfId="0" applyFont="1" applyBorder="1" applyAlignment="1">
      <alignment vertical="top" wrapText="1"/>
    </xf>
    <xf numFmtId="0" fontId="23" fillId="0" borderId="44" xfId="0" applyFont="1" applyBorder="1" applyAlignment="1">
      <alignment vertical="top" wrapText="1"/>
    </xf>
    <xf numFmtId="0" fontId="13" fillId="0" borderId="1" xfId="0" applyFont="1" applyBorder="1" applyAlignment="1">
      <alignment horizontal="left" vertical="top" wrapText="1"/>
    </xf>
    <xf numFmtId="0" fontId="23" fillId="0" borderId="1" xfId="0" applyFont="1" applyBorder="1" applyAlignment="1">
      <alignment vertical="top" wrapText="1"/>
    </xf>
    <xf numFmtId="0" fontId="23" fillId="0" borderId="43" xfId="0" applyFont="1" applyBorder="1" applyAlignment="1">
      <alignment vertical="top" wrapText="1"/>
    </xf>
    <xf numFmtId="49" fontId="18" fillId="0" borderId="1" xfId="0" applyNumberFormat="1" applyFont="1" applyBorder="1" applyAlignment="1">
      <alignment horizontal="center" vertical="top"/>
    </xf>
    <xf numFmtId="49" fontId="10" fillId="0" borderId="1" xfId="0" applyNumberFormat="1" applyFont="1" applyBorder="1" applyAlignment="1">
      <alignment horizontal="center" vertical="top" wrapText="1"/>
    </xf>
    <xf numFmtId="0" fontId="18" fillId="0" borderId="1" xfId="0" applyFont="1" applyBorder="1" applyAlignment="1">
      <alignment horizontal="center" vertical="top"/>
    </xf>
    <xf numFmtId="0" fontId="24" fillId="0" borderId="1" xfId="0" applyFont="1" applyBorder="1" applyAlignment="1">
      <alignment horizontal="center" vertical="top" wrapText="1"/>
    </xf>
    <xf numFmtId="0" fontId="24" fillId="0" borderId="1" xfId="0" applyFont="1" applyBorder="1" applyAlignment="1">
      <alignment horizontal="center" vertical="top"/>
    </xf>
    <xf numFmtId="0" fontId="18" fillId="0" borderId="1" xfId="0"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11" xfId="0" applyNumberFormat="1" applyFont="1" applyBorder="1" applyAlignment="1">
      <alignment horizontal="center" vertical="top" wrapText="1"/>
    </xf>
    <xf numFmtId="49" fontId="49" fillId="3" borderId="1" xfId="7" applyNumberFormat="1" applyFont="1" applyFill="1" applyBorder="1" applyAlignment="1">
      <alignment horizontal="center" vertical="center"/>
    </xf>
    <xf numFmtId="0" fontId="49" fillId="3" borderId="1" xfId="7" applyNumberFormat="1" applyFont="1" applyFill="1" applyBorder="1" applyAlignment="1">
      <alignment horizontal="left" vertical="center" wrapText="1"/>
    </xf>
    <xf numFmtId="49" fontId="12" fillId="3" borderId="1" xfId="7" applyNumberFormat="1" applyFont="1" applyFill="1" applyBorder="1" applyAlignment="1">
      <alignment horizontal="center" vertical="center"/>
    </xf>
    <xf numFmtId="0" fontId="12" fillId="3" borderId="1" xfId="7" applyNumberFormat="1" applyFont="1" applyFill="1" applyBorder="1" applyAlignment="1">
      <alignment horizontal="left" vertical="center" wrapText="1"/>
    </xf>
    <xf numFmtId="49" fontId="13" fillId="2" borderId="39" xfId="0" applyNumberFormat="1" applyFont="1" applyFill="1" applyBorder="1" applyAlignment="1">
      <alignment horizontal="center" vertical="top" wrapText="1"/>
    </xf>
    <xf numFmtId="49" fontId="13" fillId="2" borderId="42" xfId="0" applyNumberFormat="1" applyFont="1" applyFill="1" applyBorder="1" applyAlignment="1">
      <alignment horizontal="center" vertical="top" wrapText="1"/>
    </xf>
    <xf numFmtId="49" fontId="13" fillId="2" borderId="34" xfId="0" applyNumberFormat="1" applyFont="1" applyFill="1" applyBorder="1" applyAlignment="1">
      <alignment horizontal="center" vertical="top" wrapText="1"/>
    </xf>
    <xf numFmtId="0" fontId="13" fillId="2" borderId="45"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35" xfId="0" applyFont="1" applyFill="1" applyBorder="1" applyAlignment="1">
      <alignment horizontal="left" vertical="top" wrapText="1"/>
    </xf>
    <xf numFmtId="49" fontId="13" fillId="0" borderId="45"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5" xfId="0" applyFill="1" applyBorder="1" applyAlignment="1">
      <alignment horizontal="center" vertical="center" wrapText="1"/>
    </xf>
    <xf numFmtId="49" fontId="13" fillId="2" borderId="45"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5" xfId="0" applyBorder="1" applyAlignment="1">
      <alignment horizontal="center" vertical="center" wrapText="1"/>
    </xf>
    <xf numFmtId="49" fontId="13" fillId="2" borderId="32" xfId="0" applyNumberFormat="1" applyFont="1" applyFill="1" applyBorder="1" applyAlignment="1">
      <alignment horizontal="center" vertical="top" wrapText="1"/>
    </xf>
    <xf numFmtId="49" fontId="13" fillId="2" borderId="56" xfId="0" applyNumberFormat="1" applyFont="1" applyFill="1" applyBorder="1" applyAlignment="1">
      <alignment horizontal="center" vertical="top" wrapText="1"/>
    </xf>
    <xf numFmtId="0" fontId="13" fillId="2" borderId="11" xfId="0" applyFont="1" applyFill="1" applyBorder="1" applyAlignment="1">
      <alignment horizontal="left" vertical="top" wrapText="1"/>
    </xf>
    <xf numFmtId="0" fontId="13" fillId="2" borderId="6" xfId="0" applyFont="1" applyFill="1" applyBorder="1" applyAlignment="1">
      <alignment horizontal="left" vertical="top" wrapText="1"/>
    </xf>
    <xf numFmtId="49" fontId="13" fillId="2" borderId="11" xfId="0" applyNumberFormat="1" applyFont="1" applyFill="1" applyBorder="1" applyAlignment="1">
      <alignment horizontal="center" vertical="center" wrapText="1"/>
    </xf>
    <xf numFmtId="0" fontId="0" fillId="0" borderId="6" xfId="0" applyBorder="1" applyAlignment="1">
      <alignment horizontal="center" vertical="center" wrapText="1"/>
    </xf>
    <xf numFmtId="49" fontId="13" fillId="2" borderId="1" xfId="0" applyNumberFormat="1" applyFont="1" applyFill="1" applyBorder="1" applyAlignment="1">
      <alignment horizontal="center" vertical="top" wrapText="1"/>
    </xf>
    <xf numFmtId="0" fontId="13" fillId="2" borderId="45" xfId="0" applyFont="1" applyFill="1" applyBorder="1" applyAlignment="1">
      <alignment vertical="top" wrapText="1"/>
    </xf>
    <xf numFmtId="0" fontId="13" fillId="2" borderId="1" xfId="0" applyFont="1" applyFill="1" applyBorder="1" applyAlignment="1">
      <alignment vertical="top" wrapText="1"/>
    </xf>
    <xf numFmtId="0" fontId="13" fillId="2" borderId="35" xfId="0" applyFont="1" applyFill="1" applyBorder="1" applyAlignment="1">
      <alignment vertical="top" wrapText="1"/>
    </xf>
    <xf numFmtId="49" fontId="22" fillId="2" borderId="32" xfId="0" applyNumberFormat="1" applyFont="1" applyFill="1" applyBorder="1" applyAlignment="1">
      <alignment horizontal="center" vertical="top" wrapText="1"/>
    </xf>
    <xf numFmtId="49" fontId="22" fillId="2" borderId="42" xfId="0" applyNumberFormat="1" applyFont="1" applyFill="1" applyBorder="1" applyAlignment="1">
      <alignment horizontal="center" vertical="top" wrapText="1"/>
    </xf>
    <xf numFmtId="49" fontId="22" fillId="2" borderId="34" xfId="0" applyNumberFormat="1" applyFont="1" applyFill="1" applyBorder="1" applyAlignment="1">
      <alignment horizontal="center" vertical="top" wrapText="1"/>
    </xf>
    <xf numFmtId="0" fontId="16" fillId="2" borderId="11" xfId="0" applyFont="1" applyFill="1" applyBorder="1" applyAlignment="1">
      <alignment vertical="top" wrapText="1"/>
    </xf>
    <xf numFmtId="0" fontId="16" fillId="2" borderId="1" xfId="0" applyFont="1" applyFill="1" applyBorder="1" applyAlignment="1">
      <alignment vertical="top" wrapText="1"/>
    </xf>
    <xf numFmtId="0" fontId="16" fillId="2" borderId="35" xfId="0" applyFont="1" applyFill="1" applyBorder="1" applyAlignment="1">
      <alignment vertical="top" wrapText="1"/>
    </xf>
    <xf numFmtId="0" fontId="13" fillId="2" borderId="6" xfId="0" applyFont="1" applyFill="1" applyBorder="1" applyAlignment="1">
      <alignment vertical="top" wrapText="1"/>
    </xf>
    <xf numFmtId="0" fontId="0" fillId="0" borderId="1" xfId="0" applyFont="1" applyBorder="1" applyAlignment="1">
      <alignment vertical="top" wrapText="1"/>
    </xf>
    <xf numFmtId="0" fontId="0" fillId="0" borderId="35" xfId="0" applyFont="1" applyBorder="1" applyAlignment="1">
      <alignment vertical="top" wrapText="1"/>
    </xf>
    <xf numFmtId="0" fontId="21" fillId="2" borderId="0" xfId="0" applyFont="1" applyFill="1" applyAlignment="1">
      <alignment horizontal="center"/>
    </xf>
    <xf numFmtId="0" fontId="10" fillId="2" borderId="1" xfId="0" applyFont="1" applyFill="1" applyBorder="1" applyAlignment="1">
      <alignment horizontal="center" vertical="center" wrapText="1"/>
    </xf>
    <xf numFmtId="49" fontId="20" fillId="2" borderId="1" xfId="0" applyNumberFormat="1" applyFont="1" applyFill="1" applyBorder="1" applyAlignment="1">
      <alignment horizontal="center" vertical="top" wrapText="1"/>
    </xf>
    <xf numFmtId="0" fontId="22" fillId="2" borderId="1" xfId="0" applyFont="1" applyFill="1" applyBorder="1" applyAlignment="1">
      <alignment vertical="top" wrapText="1"/>
    </xf>
    <xf numFmtId="0" fontId="16" fillId="2" borderId="1" xfId="0" applyFont="1" applyFill="1" applyBorder="1" applyAlignment="1">
      <alignment horizontal="center" vertical="top" wrapText="1"/>
    </xf>
    <xf numFmtId="0" fontId="16" fillId="0" borderId="1" xfId="0" applyFont="1" applyFill="1" applyBorder="1" applyAlignment="1">
      <alignment horizontal="left" vertical="top" wrapText="1"/>
    </xf>
    <xf numFmtId="16" fontId="13" fillId="2"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0" fillId="0" borderId="1" xfId="0" applyFont="1" applyBorder="1" applyAlignment="1">
      <alignment horizontal="center" vertical="top" wrapText="1"/>
    </xf>
    <xf numFmtId="49" fontId="27" fillId="0" borderId="0" xfId="0" applyNumberFormat="1" applyFont="1" applyFill="1" applyBorder="1" applyAlignment="1">
      <alignment horizontal="left" vertical="center" wrapText="1"/>
    </xf>
    <xf numFmtId="0" fontId="29" fillId="0" borderId="0" xfId="0" applyFont="1" applyFill="1" applyBorder="1" applyAlignment="1">
      <alignment vertical="top"/>
    </xf>
    <xf numFmtId="0" fontId="30" fillId="0" borderId="0" xfId="0" applyFont="1" applyBorder="1" applyAlignment="1">
      <alignment vertical="top"/>
    </xf>
    <xf numFmtId="0" fontId="31" fillId="2" borderId="0" xfId="0" applyFont="1" applyFill="1" applyBorder="1" applyAlignment="1">
      <alignment vertical="top" wrapText="1"/>
    </xf>
    <xf numFmtId="0" fontId="30" fillId="0" borderId="0" xfId="0" applyFont="1" applyBorder="1" applyAlignment="1">
      <alignment vertical="top" wrapText="1"/>
    </xf>
    <xf numFmtId="49" fontId="37" fillId="0" borderId="0" xfId="0" applyNumberFormat="1" applyFont="1" applyFill="1" applyBorder="1" applyAlignment="1">
      <alignment horizontal="left" vertical="center" wrapText="1"/>
    </xf>
    <xf numFmtId="0" fontId="36" fillId="0" borderId="0" xfId="0" applyFont="1" applyFill="1" applyBorder="1" applyAlignment="1">
      <alignment horizontal="center" vertical="center" wrapText="1"/>
    </xf>
    <xf numFmtId="0" fontId="30" fillId="0" borderId="0" xfId="0" applyFont="1" applyBorder="1" applyAlignment="1"/>
    <xf numFmtId="0" fontId="30" fillId="0" borderId="0" xfId="0" applyFont="1" applyFill="1" applyBorder="1" applyAlignment="1">
      <alignment horizontal="center" vertical="center" wrapText="1"/>
    </xf>
    <xf numFmtId="0" fontId="32" fillId="0" borderId="0" xfId="0" applyFont="1" applyFill="1" applyBorder="1" applyAlignment="1">
      <alignment horizontal="center" vertical="top"/>
    </xf>
    <xf numFmtId="0" fontId="33" fillId="0" borderId="0" xfId="0" applyFont="1" applyFill="1" applyBorder="1" applyAlignment="1">
      <alignment horizontal="center" vertical="top"/>
    </xf>
    <xf numFmtId="0" fontId="32" fillId="0" borderId="0" xfId="0" applyFont="1" applyFill="1" applyBorder="1" applyAlignment="1">
      <alignment horizontal="center" vertical="top" wrapText="1"/>
    </xf>
    <xf numFmtId="49" fontId="34" fillId="0" borderId="0" xfId="0" applyNumberFormat="1" applyFont="1" applyFill="1" applyBorder="1" applyAlignment="1">
      <alignment horizontal="left" vertical="center" wrapText="1"/>
    </xf>
    <xf numFmtId="0" fontId="30" fillId="0" borderId="0" xfId="0" applyFont="1" applyBorder="1" applyAlignment="1">
      <alignment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0" fillId="2" borderId="1" xfId="0" applyFont="1" applyFill="1" applyBorder="1" applyAlignment="1">
      <alignment horizontal="center"/>
    </xf>
    <xf numFmtId="0" fontId="13" fillId="2" borderId="15" xfId="0" applyFont="1" applyFill="1" applyBorder="1" applyAlignment="1">
      <alignment horizontal="center" vertical="top" wrapText="1"/>
    </xf>
    <xf numFmtId="0" fontId="13" fillId="2" borderId="7" xfId="0" applyFont="1" applyFill="1" applyBorder="1" applyAlignment="1">
      <alignment horizontal="center" vertical="top" wrapText="1"/>
    </xf>
    <xf numFmtId="2" fontId="13" fillId="2" borderId="6" xfId="0" applyNumberFormat="1" applyFont="1" applyFill="1" applyBorder="1" applyAlignment="1">
      <alignment horizontal="center" vertical="top" wrapText="1"/>
    </xf>
    <xf numFmtId="2" fontId="13" fillId="2" borderId="15" xfId="0" applyNumberFormat="1" applyFont="1" applyFill="1" applyBorder="1" applyAlignment="1">
      <alignment horizontal="center" vertical="top" wrapText="1"/>
    </xf>
    <xf numFmtId="2" fontId="13" fillId="2" borderId="11" xfId="0" applyNumberFormat="1" applyFont="1" applyFill="1" applyBorder="1" applyAlignment="1">
      <alignment horizontal="center" vertical="top" wrapText="1"/>
    </xf>
    <xf numFmtId="0" fontId="13" fillId="2" borderId="9" xfId="0" applyFont="1" applyFill="1" applyBorder="1" applyAlignment="1">
      <alignment horizontal="center" vertical="top"/>
    </xf>
    <xf numFmtId="0" fontId="13" fillId="2" borderId="10" xfId="0" applyFont="1" applyFill="1" applyBorder="1" applyAlignment="1">
      <alignment horizontal="center" vertical="top"/>
    </xf>
    <xf numFmtId="0" fontId="4" fillId="0" borderId="0" xfId="1" applyBorder="1" applyAlignment="1">
      <alignment vertical="top" wrapText="1"/>
    </xf>
    <xf numFmtId="0" fontId="6" fillId="0" borderId="0" xfId="1" applyFont="1" applyBorder="1" applyAlignment="1">
      <alignment horizontal="center" vertical="center" wrapText="1"/>
    </xf>
  </cellXfs>
  <cellStyles count="8">
    <cellStyle name="Обычный" xfId="0" builtinId="0"/>
    <cellStyle name="Обычный 2" xfId="1"/>
    <cellStyle name="Обычный 2 2" xfId="3"/>
    <cellStyle name="Обычный 4" xfId="7"/>
    <cellStyle name="Финансовый" xfId="6" builtinId="3"/>
    <cellStyle name="Финансовый 2" xfId="2"/>
    <cellStyle name="Финансовый 2 2" xfId="4"/>
    <cellStyle name="Финансовый 3" xfId="5"/>
  </cellStyles>
  <dxfs count="0"/>
  <tableStyles count="0" defaultTableStyle="TableStyleMedium2" defaultPivotStyle="PivotStyleLight16"/>
  <colors>
    <mruColors>
      <color rgb="FFFF505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26"/>
  <sheetViews>
    <sheetView view="pageBreakPreview" zoomScale="60" zoomScaleNormal="160" workbookViewId="0">
      <selection activeCell="A2" sqref="A2:I2"/>
    </sheetView>
  </sheetViews>
  <sheetFormatPr defaultColWidth="9.140625" defaultRowHeight="12" x14ac:dyDescent="0.2"/>
  <cols>
    <col min="1" max="1" width="5.7109375" style="282" customWidth="1"/>
    <col min="2" max="2" width="29.7109375" style="282" customWidth="1"/>
    <col min="3" max="3" width="12.140625" style="282" customWidth="1"/>
    <col min="4" max="4" width="11.5703125" style="282" customWidth="1"/>
    <col min="5" max="5" width="13.42578125" style="282" customWidth="1"/>
    <col min="6" max="6" width="17.28515625" style="282" customWidth="1"/>
    <col min="7" max="7" width="17.7109375" style="282" customWidth="1"/>
    <col min="8" max="8" width="10.7109375" style="355" customWidth="1"/>
    <col min="9" max="9" width="43.5703125" style="355" customWidth="1"/>
    <col min="10" max="10" width="12.42578125" style="282" customWidth="1"/>
    <col min="11" max="11" width="13.5703125" style="282" customWidth="1"/>
    <col min="12" max="16384" width="9.140625" style="282"/>
  </cols>
  <sheetData>
    <row r="1" spans="1:10" s="281" customFormat="1" ht="17.25" customHeight="1" x14ac:dyDescent="0.2">
      <c r="A1" s="357" t="s">
        <v>293</v>
      </c>
      <c r="B1" s="357"/>
      <c r="C1" s="357"/>
      <c r="D1" s="357"/>
      <c r="E1" s="357"/>
      <c r="F1" s="357"/>
      <c r="G1" s="357"/>
      <c r="H1" s="357"/>
      <c r="I1" s="357"/>
    </row>
    <row r="2" spans="1:10" s="23" customFormat="1" ht="15.75" x14ac:dyDescent="0.25">
      <c r="A2" s="455" t="s">
        <v>294</v>
      </c>
      <c r="B2" s="455"/>
      <c r="C2" s="455"/>
      <c r="D2" s="455"/>
      <c r="E2" s="455"/>
      <c r="F2" s="455"/>
      <c r="G2" s="455"/>
      <c r="H2" s="455"/>
      <c r="I2" s="455"/>
    </row>
    <row r="3" spans="1:10" s="23" customFormat="1" ht="15" customHeight="1" x14ac:dyDescent="0.25">
      <c r="A3" s="24"/>
      <c r="B3" s="24"/>
      <c r="C3" s="24"/>
      <c r="D3" s="24"/>
      <c r="E3" s="24"/>
      <c r="F3" s="24"/>
      <c r="G3" s="24"/>
      <c r="H3" s="24"/>
      <c r="I3" s="24"/>
    </row>
    <row r="4" spans="1:10" s="23" customFormat="1" ht="29.25" customHeight="1" x14ac:dyDescent="0.25">
      <c r="A4" s="358" t="s">
        <v>295</v>
      </c>
      <c r="B4" s="358"/>
      <c r="C4" s="358"/>
      <c r="D4" s="359" t="s">
        <v>577</v>
      </c>
      <c r="E4" s="359"/>
      <c r="F4" s="359"/>
      <c r="G4" s="359"/>
      <c r="H4" s="359"/>
      <c r="I4" s="359"/>
    </row>
    <row r="5" spans="1:10" s="23" customFormat="1" ht="15" x14ac:dyDescent="0.25">
      <c r="A5" s="360" t="s">
        <v>298</v>
      </c>
      <c r="B5" s="360"/>
      <c r="C5" s="360"/>
      <c r="D5" s="26" t="s">
        <v>759</v>
      </c>
      <c r="E5" s="26"/>
      <c r="F5" s="27"/>
      <c r="G5" s="27"/>
      <c r="H5" s="27"/>
      <c r="I5" s="27"/>
    </row>
    <row r="6" spans="1:10" s="23" customFormat="1" ht="15" x14ac:dyDescent="0.25">
      <c r="A6" s="360" t="s">
        <v>296</v>
      </c>
      <c r="B6" s="360"/>
      <c r="C6" s="360"/>
      <c r="D6" s="25" t="s">
        <v>297</v>
      </c>
      <c r="E6" s="25"/>
      <c r="F6" s="25"/>
      <c r="G6" s="25"/>
      <c r="H6" s="25"/>
      <c r="I6" s="25"/>
    </row>
    <row r="7" spans="1:10" ht="36" customHeight="1" x14ac:dyDescent="0.2">
      <c r="A7" s="361" t="s">
        <v>3</v>
      </c>
      <c r="B7" s="361" t="s">
        <v>280</v>
      </c>
      <c r="C7" s="361" t="s">
        <v>752</v>
      </c>
      <c r="D7" s="361"/>
      <c r="E7" s="361"/>
      <c r="F7" s="361" t="s">
        <v>753</v>
      </c>
      <c r="G7" s="456" t="s">
        <v>754</v>
      </c>
      <c r="H7" s="361" t="s">
        <v>755</v>
      </c>
      <c r="I7" s="379" t="s">
        <v>275</v>
      </c>
    </row>
    <row r="8" spans="1:10" ht="4.9000000000000004" customHeight="1" x14ac:dyDescent="0.2">
      <c r="A8" s="361"/>
      <c r="B8" s="361"/>
      <c r="C8" s="361" t="s">
        <v>756</v>
      </c>
      <c r="D8" s="361" t="s">
        <v>276</v>
      </c>
      <c r="E8" s="361" t="s">
        <v>277</v>
      </c>
      <c r="F8" s="361"/>
      <c r="G8" s="456"/>
      <c r="H8" s="361"/>
      <c r="I8" s="379"/>
    </row>
    <row r="9" spans="1:10" ht="20.45" customHeight="1" x14ac:dyDescent="0.2">
      <c r="A9" s="361"/>
      <c r="B9" s="361"/>
      <c r="C9" s="361"/>
      <c r="D9" s="361"/>
      <c r="E9" s="361"/>
      <c r="F9" s="361"/>
      <c r="G9" s="456"/>
      <c r="H9" s="361"/>
      <c r="I9" s="379"/>
    </row>
    <row r="10" spans="1:10" x14ac:dyDescent="0.2">
      <c r="A10" s="283">
        <v>1</v>
      </c>
      <c r="B10" s="283">
        <v>2</v>
      </c>
      <c r="C10" s="283">
        <v>4</v>
      </c>
      <c r="D10" s="283">
        <v>5</v>
      </c>
      <c r="E10" s="283">
        <v>6</v>
      </c>
      <c r="F10" s="283">
        <v>7</v>
      </c>
      <c r="G10" s="283">
        <v>8</v>
      </c>
      <c r="H10" s="284" t="s">
        <v>757</v>
      </c>
      <c r="I10" s="284" t="s">
        <v>758</v>
      </c>
    </row>
    <row r="11" spans="1:10" s="285" customFormat="1" ht="53.25" customHeight="1" x14ac:dyDescent="0.2">
      <c r="A11" s="459" t="s">
        <v>578</v>
      </c>
      <c r="B11" s="460"/>
      <c r="C11" s="460"/>
      <c r="D11" s="460"/>
      <c r="E11" s="461"/>
      <c r="F11" s="411" t="s">
        <v>579</v>
      </c>
      <c r="G11" s="411" t="s">
        <v>580</v>
      </c>
      <c r="H11" s="411"/>
      <c r="I11" s="411"/>
      <c r="J11" s="361"/>
    </row>
    <row r="12" spans="1:10" s="285" customFormat="1" ht="12.75" customHeight="1" x14ac:dyDescent="0.2">
      <c r="A12" s="454" t="s">
        <v>14</v>
      </c>
      <c r="B12" s="454"/>
      <c r="C12" s="209">
        <f>SUM(C13:C18)</f>
        <v>174900.49461999998</v>
      </c>
      <c r="D12" s="209">
        <f>SUM(D13:D18)</f>
        <v>165349.51040000003</v>
      </c>
      <c r="E12" s="209">
        <f>SUM(E13:E18)</f>
        <v>163287.05382</v>
      </c>
      <c r="F12" s="430"/>
      <c r="G12" s="430"/>
      <c r="H12" s="412"/>
      <c r="I12" s="412"/>
      <c r="J12" s="361"/>
    </row>
    <row r="13" spans="1:10" s="285" customFormat="1" ht="12.75" customHeight="1" x14ac:dyDescent="0.2">
      <c r="A13" s="454" t="s">
        <v>4</v>
      </c>
      <c r="B13" s="454"/>
      <c r="C13" s="209">
        <f>C21+C376+C732+C1012</f>
        <v>13019.799500000001</v>
      </c>
      <c r="D13" s="209">
        <f t="shared" ref="D13:E13" si="0">D21+D376+D732+D1012</f>
        <v>12986.6816</v>
      </c>
      <c r="E13" s="209">
        <f t="shared" si="0"/>
        <v>12986.689900000001</v>
      </c>
      <c r="F13" s="430"/>
      <c r="G13" s="430"/>
      <c r="H13" s="412"/>
      <c r="I13" s="412"/>
      <c r="J13" s="361"/>
    </row>
    <row r="14" spans="1:10" s="285" customFormat="1" ht="12.75" customHeight="1" x14ac:dyDescent="0.2">
      <c r="A14" s="454" t="s">
        <v>11</v>
      </c>
      <c r="B14" s="454"/>
      <c r="C14" s="209">
        <f t="shared" ref="C14:E18" si="1">C22+C377+C733+C1013</f>
        <v>159450.69511999999</v>
      </c>
      <c r="D14" s="209">
        <f t="shared" si="1"/>
        <v>149708.10132000002</v>
      </c>
      <c r="E14" s="209">
        <f t="shared" si="1"/>
        <v>147645.63644</v>
      </c>
      <c r="F14" s="430"/>
      <c r="G14" s="430"/>
      <c r="H14" s="412"/>
      <c r="I14" s="412"/>
      <c r="J14" s="361"/>
    </row>
    <row r="15" spans="1:10" s="285" customFormat="1" ht="12.75" customHeight="1" x14ac:dyDescent="0.2">
      <c r="A15" s="454" t="s">
        <v>12</v>
      </c>
      <c r="B15" s="454"/>
      <c r="C15" s="209">
        <f t="shared" si="1"/>
        <v>2155</v>
      </c>
      <c r="D15" s="209">
        <f t="shared" si="1"/>
        <v>2122.3523700000001</v>
      </c>
      <c r="E15" s="209">
        <f t="shared" si="1"/>
        <v>2122.3523700000001</v>
      </c>
      <c r="F15" s="430"/>
      <c r="G15" s="430"/>
      <c r="H15" s="412"/>
      <c r="I15" s="412"/>
      <c r="J15" s="361"/>
    </row>
    <row r="16" spans="1:10" s="285" customFormat="1" x14ac:dyDescent="0.2">
      <c r="A16" s="454" t="s">
        <v>13</v>
      </c>
      <c r="B16" s="454"/>
      <c r="C16" s="209">
        <f t="shared" si="1"/>
        <v>0</v>
      </c>
      <c r="D16" s="209">
        <f t="shared" si="1"/>
        <v>0</v>
      </c>
      <c r="E16" s="209">
        <f t="shared" si="1"/>
        <v>0</v>
      </c>
      <c r="F16" s="430"/>
      <c r="G16" s="430"/>
      <c r="H16" s="412"/>
      <c r="I16" s="412"/>
      <c r="J16" s="361"/>
    </row>
    <row r="17" spans="1:10" s="285" customFormat="1" ht="12.75" customHeight="1" x14ac:dyDescent="0.2">
      <c r="A17" s="454" t="s">
        <v>269</v>
      </c>
      <c r="B17" s="454"/>
      <c r="C17" s="209">
        <f t="shared" si="1"/>
        <v>0</v>
      </c>
      <c r="D17" s="209">
        <f t="shared" si="1"/>
        <v>0</v>
      </c>
      <c r="E17" s="209">
        <f t="shared" si="1"/>
        <v>0</v>
      </c>
      <c r="F17" s="430"/>
      <c r="G17" s="430"/>
      <c r="H17" s="412"/>
      <c r="I17" s="412"/>
      <c r="J17" s="361"/>
    </row>
    <row r="18" spans="1:10" s="285" customFormat="1" ht="12.75" customHeight="1" x14ac:dyDescent="0.2">
      <c r="A18" s="454" t="s">
        <v>270</v>
      </c>
      <c r="B18" s="454"/>
      <c r="C18" s="209">
        <f t="shared" si="1"/>
        <v>275</v>
      </c>
      <c r="D18" s="209">
        <f t="shared" si="1"/>
        <v>532.37510999999995</v>
      </c>
      <c r="E18" s="209">
        <f t="shared" si="1"/>
        <v>532.37510999999995</v>
      </c>
      <c r="F18" s="384"/>
      <c r="G18" s="384"/>
      <c r="H18" s="413"/>
      <c r="I18" s="413"/>
      <c r="J18" s="361"/>
    </row>
    <row r="19" spans="1:10" ht="36" customHeight="1" x14ac:dyDescent="0.2">
      <c r="A19" s="286"/>
      <c r="B19" s="459" t="s">
        <v>572</v>
      </c>
      <c r="C19" s="460"/>
      <c r="D19" s="461"/>
      <c r="E19" s="287"/>
      <c r="F19" s="411" t="s">
        <v>579</v>
      </c>
      <c r="G19" s="411" t="s">
        <v>580</v>
      </c>
      <c r="H19" s="260"/>
      <c r="I19" s="260"/>
      <c r="J19" s="361"/>
    </row>
    <row r="20" spans="1:10" ht="12.75" customHeight="1" x14ac:dyDescent="0.2">
      <c r="A20" s="426" t="s">
        <v>14</v>
      </c>
      <c r="B20" s="426"/>
      <c r="C20" s="207">
        <f>SUM(C21:C26)</f>
        <v>15496.46</v>
      </c>
      <c r="D20" s="207">
        <f>SUM(D21:D26)</f>
        <v>14416.73028</v>
      </c>
      <c r="E20" s="207">
        <f>SUM(E21:E26)</f>
        <v>14416.729619999998</v>
      </c>
      <c r="F20" s="430"/>
      <c r="G20" s="430"/>
      <c r="H20" s="288"/>
      <c r="I20" s="288"/>
      <c r="J20" s="361"/>
    </row>
    <row r="21" spans="1:10" ht="12.75" customHeight="1" x14ac:dyDescent="0.2">
      <c r="A21" s="426" t="s">
        <v>4</v>
      </c>
      <c r="B21" s="426"/>
      <c r="C21" s="207">
        <f t="shared" ref="C21:E26" si="2">C29+C165+C214+C336</f>
        <v>1346.1999999999998</v>
      </c>
      <c r="D21" s="207">
        <f t="shared" si="2"/>
        <v>1315.0050799999999</v>
      </c>
      <c r="E21" s="207">
        <f t="shared" si="2"/>
        <v>1315.0050799999999</v>
      </c>
      <c r="F21" s="430"/>
      <c r="G21" s="430"/>
      <c r="H21" s="288"/>
      <c r="I21" s="288"/>
      <c r="J21" s="361"/>
    </row>
    <row r="22" spans="1:10" ht="12.75" customHeight="1" x14ac:dyDescent="0.2">
      <c r="A22" s="426" t="s">
        <v>11</v>
      </c>
      <c r="B22" s="426"/>
      <c r="C22" s="207">
        <f t="shared" si="2"/>
        <v>12650.259999999998</v>
      </c>
      <c r="D22" s="207">
        <f t="shared" si="2"/>
        <v>12404.4352</v>
      </c>
      <c r="E22" s="207">
        <f t="shared" si="2"/>
        <v>12404.434539999998</v>
      </c>
      <c r="F22" s="430"/>
      <c r="G22" s="430"/>
      <c r="H22" s="288"/>
      <c r="I22" s="288"/>
      <c r="J22" s="361"/>
    </row>
    <row r="23" spans="1:10" ht="12.75" customHeight="1" x14ac:dyDescent="0.2">
      <c r="A23" s="426" t="s">
        <v>12</v>
      </c>
      <c r="B23" s="426"/>
      <c r="C23" s="207">
        <f t="shared" si="2"/>
        <v>1500</v>
      </c>
      <c r="D23" s="207">
        <f t="shared" si="2"/>
        <v>697.29</v>
      </c>
      <c r="E23" s="207">
        <f t="shared" si="2"/>
        <v>697.29</v>
      </c>
      <c r="F23" s="430"/>
      <c r="G23" s="430"/>
      <c r="H23" s="288"/>
      <c r="I23" s="288"/>
      <c r="J23" s="361"/>
    </row>
    <row r="24" spans="1:10" x14ac:dyDescent="0.2">
      <c r="A24" s="426" t="s">
        <v>13</v>
      </c>
      <c r="B24" s="426"/>
      <c r="C24" s="207">
        <f t="shared" si="2"/>
        <v>0</v>
      </c>
      <c r="D24" s="207">
        <f t="shared" si="2"/>
        <v>0</v>
      </c>
      <c r="E24" s="207">
        <f t="shared" si="2"/>
        <v>0</v>
      </c>
      <c r="F24" s="430"/>
      <c r="G24" s="430"/>
      <c r="H24" s="288"/>
      <c r="I24" s="288"/>
      <c r="J24" s="361"/>
    </row>
    <row r="25" spans="1:10" x14ac:dyDescent="0.2">
      <c r="A25" s="431" t="s">
        <v>269</v>
      </c>
      <c r="B25" s="432"/>
      <c r="C25" s="207">
        <f t="shared" si="2"/>
        <v>0</v>
      </c>
      <c r="D25" s="207">
        <f t="shared" si="2"/>
        <v>0</v>
      </c>
      <c r="E25" s="207">
        <f t="shared" si="2"/>
        <v>0</v>
      </c>
      <c r="F25" s="430"/>
      <c r="G25" s="430"/>
      <c r="H25" s="288"/>
      <c r="I25" s="288"/>
      <c r="J25" s="361"/>
    </row>
    <row r="26" spans="1:10" x14ac:dyDescent="0.2">
      <c r="A26" s="426" t="s">
        <v>270</v>
      </c>
      <c r="B26" s="426"/>
      <c r="C26" s="207">
        <f t="shared" si="2"/>
        <v>0</v>
      </c>
      <c r="D26" s="207">
        <f t="shared" si="2"/>
        <v>0</v>
      </c>
      <c r="E26" s="207">
        <f t="shared" si="2"/>
        <v>0</v>
      </c>
      <c r="F26" s="384"/>
      <c r="G26" s="384"/>
      <c r="H26" s="289"/>
      <c r="I26" s="289"/>
      <c r="J26" s="361"/>
    </row>
    <row r="27" spans="1:10" ht="50.25" customHeight="1" x14ac:dyDescent="0.2">
      <c r="A27" s="290" t="s">
        <v>10</v>
      </c>
      <c r="B27" s="439" t="s">
        <v>253</v>
      </c>
      <c r="C27" s="457"/>
      <c r="D27" s="458"/>
      <c r="E27" s="291"/>
      <c r="F27" s="411" t="s">
        <v>581</v>
      </c>
      <c r="G27" s="411" t="s">
        <v>582</v>
      </c>
      <c r="H27" s="260"/>
      <c r="I27" s="260"/>
      <c r="J27" s="383"/>
    </row>
    <row r="28" spans="1:10" ht="12.75" customHeight="1" x14ac:dyDescent="0.2">
      <c r="A28" s="426" t="s">
        <v>14</v>
      </c>
      <c r="B28" s="426"/>
      <c r="C28" s="207">
        <f>SUM(C29:C34)</f>
        <v>7372.4999999999991</v>
      </c>
      <c r="D28" s="207">
        <f>SUM(D29:D34)</f>
        <v>6318.94</v>
      </c>
      <c r="E28" s="207">
        <f>SUM(E29:E34)</f>
        <v>6318.94</v>
      </c>
      <c r="F28" s="430"/>
      <c r="G28" s="430"/>
      <c r="H28" s="288"/>
      <c r="I28" s="288"/>
      <c r="J28" s="430"/>
    </row>
    <row r="29" spans="1:10" ht="12.75" customHeight="1" x14ac:dyDescent="0.2">
      <c r="A29" s="426" t="s">
        <v>4</v>
      </c>
      <c r="B29" s="426"/>
      <c r="C29" s="207">
        <f t="shared" ref="C29:E34" si="3">C37+C47+C55+C63+C72+C81+C89+C98+C107+C115+C124+C133+C141+C149+C157</f>
        <v>719.50999999999988</v>
      </c>
      <c r="D29" s="207">
        <f t="shared" si="3"/>
        <v>688.40459999999996</v>
      </c>
      <c r="E29" s="207">
        <f t="shared" si="3"/>
        <v>688.40459999999996</v>
      </c>
      <c r="F29" s="430"/>
      <c r="G29" s="430"/>
      <c r="H29" s="288"/>
      <c r="I29" s="288"/>
      <c r="J29" s="430"/>
    </row>
    <row r="30" spans="1:10" ht="12.75" customHeight="1" x14ac:dyDescent="0.2">
      <c r="A30" s="426" t="s">
        <v>11</v>
      </c>
      <c r="B30" s="426"/>
      <c r="C30" s="207">
        <f t="shared" si="3"/>
        <v>5152.9899999999989</v>
      </c>
      <c r="D30" s="207">
        <f t="shared" si="3"/>
        <v>4933.2453999999998</v>
      </c>
      <c r="E30" s="207">
        <f t="shared" si="3"/>
        <v>4933.2453999999998</v>
      </c>
      <c r="F30" s="430"/>
      <c r="G30" s="430"/>
      <c r="H30" s="288"/>
      <c r="I30" s="288"/>
      <c r="J30" s="430"/>
    </row>
    <row r="31" spans="1:10" ht="12.75" customHeight="1" x14ac:dyDescent="0.2">
      <c r="A31" s="426" t="s">
        <v>12</v>
      </c>
      <c r="B31" s="426"/>
      <c r="C31" s="207">
        <f t="shared" si="3"/>
        <v>1500</v>
      </c>
      <c r="D31" s="207">
        <f t="shared" si="3"/>
        <v>697.29</v>
      </c>
      <c r="E31" s="207">
        <f t="shared" si="3"/>
        <v>697.29</v>
      </c>
      <c r="F31" s="430"/>
      <c r="G31" s="430"/>
      <c r="H31" s="288"/>
      <c r="I31" s="288"/>
      <c r="J31" s="430"/>
    </row>
    <row r="32" spans="1:10" x14ac:dyDescent="0.2">
      <c r="A32" s="426" t="s">
        <v>13</v>
      </c>
      <c r="B32" s="426"/>
      <c r="C32" s="207">
        <f t="shared" si="3"/>
        <v>0</v>
      </c>
      <c r="D32" s="207">
        <f t="shared" si="3"/>
        <v>0</v>
      </c>
      <c r="E32" s="207">
        <f t="shared" si="3"/>
        <v>0</v>
      </c>
      <c r="F32" s="430"/>
      <c r="G32" s="430"/>
      <c r="H32" s="288"/>
      <c r="I32" s="288"/>
      <c r="J32" s="430"/>
    </row>
    <row r="33" spans="1:10" x14ac:dyDescent="0.2">
      <c r="A33" s="431" t="s">
        <v>269</v>
      </c>
      <c r="B33" s="432"/>
      <c r="C33" s="207">
        <f t="shared" si="3"/>
        <v>0</v>
      </c>
      <c r="D33" s="207">
        <f t="shared" si="3"/>
        <v>0</v>
      </c>
      <c r="E33" s="207">
        <f t="shared" si="3"/>
        <v>0</v>
      </c>
      <c r="F33" s="430"/>
      <c r="G33" s="430"/>
      <c r="H33" s="288"/>
      <c r="I33" s="288"/>
      <c r="J33" s="430"/>
    </row>
    <row r="34" spans="1:10" x14ac:dyDescent="0.2">
      <c r="A34" s="426" t="s">
        <v>270</v>
      </c>
      <c r="B34" s="426"/>
      <c r="C34" s="207">
        <f t="shared" si="3"/>
        <v>0</v>
      </c>
      <c r="D34" s="207">
        <f t="shared" si="3"/>
        <v>0</v>
      </c>
      <c r="E34" s="207">
        <f t="shared" si="3"/>
        <v>0</v>
      </c>
      <c r="F34" s="384"/>
      <c r="G34" s="384"/>
      <c r="H34" s="289"/>
      <c r="I34" s="289"/>
      <c r="J34" s="384"/>
    </row>
    <row r="35" spans="1:10" ht="57.75" customHeight="1" x14ac:dyDescent="0.2">
      <c r="A35" s="22" t="s">
        <v>16</v>
      </c>
      <c r="B35" s="427" t="s">
        <v>230</v>
      </c>
      <c r="C35" s="428"/>
      <c r="D35" s="429"/>
      <c r="E35" s="292"/>
      <c r="F35" s="411" t="s">
        <v>581</v>
      </c>
      <c r="G35" s="411" t="s">
        <v>583</v>
      </c>
      <c r="H35" s="260"/>
      <c r="I35" s="411" t="s">
        <v>584</v>
      </c>
      <c r="J35" s="361"/>
    </row>
    <row r="36" spans="1:10" x14ac:dyDescent="0.2">
      <c r="A36" s="426" t="s">
        <v>14</v>
      </c>
      <c r="B36" s="426"/>
      <c r="C36" s="207">
        <f>SUM(C37:C42)</f>
        <v>4000</v>
      </c>
      <c r="D36" s="207">
        <f>SUM(D37:D42)</f>
        <v>2994.54</v>
      </c>
      <c r="E36" s="207">
        <f>SUM(E37:E42)</f>
        <v>2994.54</v>
      </c>
      <c r="F36" s="430"/>
      <c r="G36" s="430"/>
      <c r="H36" s="288"/>
      <c r="I36" s="412"/>
      <c r="J36" s="361"/>
    </row>
    <row r="37" spans="1:10" x14ac:dyDescent="0.2">
      <c r="A37" s="426" t="s">
        <v>4</v>
      </c>
      <c r="B37" s="426"/>
      <c r="C37" s="207">
        <v>310</v>
      </c>
      <c r="D37" s="207">
        <v>284.85899999999998</v>
      </c>
      <c r="E37" s="207">
        <f>284.859</f>
        <v>284.85899999999998</v>
      </c>
      <c r="F37" s="430"/>
      <c r="G37" s="430"/>
      <c r="H37" s="288"/>
      <c r="I37" s="412"/>
      <c r="J37" s="361"/>
    </row>
    <row r="38" spans="1:10" x14ac:dyDescent="0.2">
      <c r="A38" s="426" t="s">
        <v>11</v>
      </c>
      <c r="B38" s="426"/>
      <c r="C38" s="207">
        <v>2190</v>
      </c>
      <c r="D38" s="207">
        <v>2012.3910000000001</v>
      </c>
      <c r="E38" s="207">
        <v>2012.3910000000001</v>
      </c>
      <c r="F38" s="430"/>
      <c r="G38" s="430"/>
      <c r="H38" s="288"/>
      <c r="I38" s="412"/>
      <c r="J38" s="361"/>
    </row>
    <row r="39" spans="1:10" x14ac:dyDescent="0.2">
      <c r="A39" s="426" t="s">
        <v>12</v>
      </c>
      <c r="B39" s="426"/>
      <c r="C39" s="207">
        <v>1500</v>
      </c>
      <c r="D39" s="207">
        <v>697.29</v>
      </c>
      <c r="E39" s="207">
        <v>697.29</v>
      </c>
      <c r="F39" s="430"/>
      <c r="G39" s="430"/>
      <c r="H39" s="288"/>
      <c r="I39" s="412"/>
      <c r="J39" s="361"/>
    </row>
    <row r="40" spans="1:10" x14ac:dyDescent="0.2">
      <c r="A40" s="426" t="s">
        <v>13</v>
      </c>
      <c r="B40" s="426"/>
      <c r="C40" s="207">
        <v>0</v>
      </c>
      <c r="D40" s="207">
        <v>0</v>
      </c>
      <c r="E40" s="207">
        <v>0</v>
      </c>
      <c r="F40" s="430"/>
      <c r="G40" s="430"/>
      <c r="H40" s="288"/>
      <c r="I40" s="412"/>
      <c r="J40" s="361"/>
    </row>
    <row r="41" spans="1:10" x14ac:dyDescent="0.2">
      <c r="A41" s="431" t="s">
        <v>269</v>
      </c>
      <c r="B41" s="432"/>
      <c r="C41" s="207">
        <v>0</v>
      </c>
      <c r="D41" s="207">
        <v>0</v>
      </c>
      <c r="E41" s="207">
        <v>0</v>
      </c>
      <c r="F41" s="430"/>
      <c r="G41" s="430"/>
      <c r="H41" s="288"/>
      <c r="I41" s="412"/>
      <c r="J41" s="361"/>
    </row>
    <row r="42" spans="1:10" x14ac:dyDescent="0.2">
      <c r="A42" s="426" t="s">
        <v>270</v>
      </c>
      <c r="B42" s="426"/>
      <c r="C42" s="207">
        <v>0</v>
      </c>
      <c r="D42" s="207">
        <v>0</v>
      </c>
      <c r="E42" s="207">
        <v>0</v>
      </c>
      <c r="F42" s="384"/>
      <c r="G42" s="384"/>
      <c r="H42" s="289"/>
      <c r="I42" s="413"/>
      <c r="J42" s="361"/>
    </row>
    <row r="43" spans="1:10" s="294" customFormat="1" ht="36" customHeight="1" x14ac:dyDescent="0.2">
      <c r="A43" s="442" t="s">
        <v>585</v>
      </c>
      <c r="B43" s="443"/>
      <c r="C43" s="443"/>
      <c r="D43" s="444"/>
      <c r="E43" s="293"/>
      <c r="F43" s="22" t="s">
        <v>1</v>
      </c>
      <c r="G43" s="22" t="s">
        <v>586</v>
      </c>
      <c r="H43" s="22"/>
      <c r="I43" s="22"/>
      <c r="J43" s="207"/>
    </row>
    <row r="44" spans="1:10" s="294" customFormat="1" ht="23.25" customHeight="1" x14ac:dyDescent="0.2">
      <c r="A44" s="295"/>
      <c r="B44" s="296" t="s">
        <v>244</v>
      </c>
      <c r="C44" s="297" t="s">
        <v>587</v>
      </c>
      <c r="D44" s="297"/>
      <c r="E44" s="297"/>
      <c r="F44" s="22"/>
      <c r="G44" s="22"/>
      <c r="H44" s="22"/>
      <c r="I44" s="22"/>
      <c r="J44" s="298"/>
    </row>
    <row r="45" spans="1:10" ht="36.75" customHeight="1" x14ac:dyDescent="0.2">
      <c r="A45" s="22" t="s">
        <v>61</v>
      </c>
      <c r="B45" s="427" t="s">
        <v>186</v>
      </c>
      <c r="C45" s="428"/>
      <c r="D45" s="429"/>
      <c r="E45" s="299"/>
      <c r="F45" s="411" t="s">
        <v>588</v>
      </c>
      <c r="G45" s="411" t="s">
        <v>589</v>
      </c>
      <c r="H45" s="260"/>
      <c r="I45" s="411" t="s">
        <v>590</v>
      </c>
      <c r="J45" s="361"/>
    </row>
    <row r="46" spans="1:10" x14ac:dyDescent="0.2">
      <c r="A46" s="426" t="s">
        <v>14</v>
      </c>
      <c r="B46" s="426"/>
      <c r="C46" s="207">
        <f>SUM(C47:C52)</f>
        <v>97.100000000000009</v>
      </c>
      <c r="D46" s="207">
        <f>SUM(D47:D52)</f>
        <v>49.5</v>
      </c>
      <c r="E46" s="207">
        <f>SUM(E47:E52)</f>
        <v>49.5</v>
      </c>
      <c r="F46" s="430"/>
      <c r="G46" s="430"/>
      <c r="H46" s="288"/>
      <c r="I46" s="412"/>
      <c r="J46" s="361"/>
    </row>
    <row r="47" spans="1:10" x14ac:dyDescent="0.2">
      <c r="A47" s="426" t="s">
        <v>4</v>
      </c>
      <c r="B47" s="426"/>
      <c r="C47" s="207">
        <v>12.0404</v>
      </c>
      <c r="D47" s="207">
        <v>6.1379999999999999</v>
      </c>
      <c r="E47" s="207">
        <v>6.1379999999999999</v>
      </c>
      <c r="F47" s="430"/>
      <c r="G47" s="430"/>
      <c r="H47" s="288"/>
      <c r="I47" s="412"/>
      <c r="J47" s="361"/>
    </row>
    <row r="48" spans="1:10" x14ac:dyDescent="0.2">
      <c r="A48" s="426" t="s">
        <v>11</v>
      </c>
      <c r="B48" s="426"/>
      <c r="C48" s="207">
        <v>85.059600000000003</v>
      </c>
      <c r="D48" s="207">
        <v>43.362000000000002</v>
      </c>
      <c r="E48" s="207">
        <v>43.362000000000002</v>
      </c>
      <c r="F48" s="430"/>
      <c r="G48" s="430"/>
      <c r="H48" s="288"/>
      <c r="I48" s="412"/>
      <c r="J48" s="361"/>
    </row>
    <row r="49" spans="1:10" x14ac:dyDescent="0.2">
      <c r="A49" s="426" t="s">
        <v>12</v>
      </c>
      <c r="B49" s="426"/>
      <c r="C49" s="207">
        <v>0</v>
      </c>
      <c r="D49" s="207">
        <v>0</v>
      </c>
      <c r="E49" s="207">
        <v>0</v>
      </c>
      <c r="F49" s="430"/>
      <c r="G49" s="430"/>
      <c r="H49" s="288"/>
      <c r="I49" s="412"/>
      <c r="J49" s="361"/>
    </row>
    <row r="50" spans="1:10" x14ac:dyDescent="0.2">
      <c r="A50" s="426" t="s">
        <v>13</v>
      </c>
      <c r="B50" s="426"/>
      <c r="C50" s="207">
        <v>0</v>
      </c>
      <c r="D50" s="207">
        <v>0</v>
      </c>
      <c r="E50" s="207">
        <v>0</v>
      </c>
      <c r="F50" s="430"/>
      <c r="G50" s="430"/>
      <c r="H50" s="288"/>
      <c r="I50" s="412"/>
      <c r="J50" s="361"/>
    </row>
    <row r="51" spans="1:10" x14ac:dyDescent="0.2">
      <c r="A51" s="431" t="s">
        <v>269</v>
      </c>
      <c r="B51" s="432"/>
      <c r="C51" s="207">
        <v>0</v>
      </c>
      <c r="D51" s="207">
        <v>0</v>
      </c>
      <c r="E51" s="207">
        <v>0</v>
      </c>
      <c r="F51" s="430"/>
      <c r="G51" s="430"/>
      <c r="H51" s="288"/>
      <c r="I51" s="412"/>
      <c r="J51" s="361"/>
    </row>
    <row r="52" spans="1:10" ht="11.25" customHeight="1" x14ac:dyDescent="0.2">
      <c r="A52" s="431" t="s">
        <v>270</v>
      </c>
      <c r="B52" s="432"/>
      <c r="C52" s="207">
        <v>0</v>
      </c>
      <c r="D52" s="207">
        <v>0</v>
      </c>
      <c r="E52" s="207">
        <v>0</v>
      </c>
      <c r="F52" s="384"/>
      <c r="G52" s="384"/>
      <c r="H52" s="289"/>
      <c r="I52" s="413"/>
      <c r="J52" s="361"/>
    </row>
    <row r="53" spans="1:10" ht="36.75" customHeight="1" x14ac:dyDescent="0.2">
      <c r="A53" s="22" t="s">
        <v>51</v>
      </c>
      <c r="B53" s="427" t="s">
        <v>183</v>
      </c>
      <c r="C53" s="428"/>
      <c r="D53" s="429"/>
      <c r="E53" s="299"/>
      <c r="F53" s="411" t="s">
        <v>591</v>
      </c>
      <c r="G53" s="411" t="s">
        <v>589</v>
      </c>
      <c r="H53" s="260"/>
      <c r="I53" s="411" t="s">
        <v>592</v>
      </c>
      <c r="J53" s="361"/>
    </row>
    <row r="54" spans="1:10" ht="12.75" customHeight="1" x14ac:dyDescent="0.2">
      <c r="A54" s="426" t="s">
        <v>14</v>
      </c>
      <c r="B54" s="426"/>
      <c r="C54" s="207">
        <f>SUM(C55:C60)</f>
        <v>1000</v>
      </c>
      <c r="D54" s="207">
        <f>SUM(D55:D60)</f>
        <v>1000</v>
      </c>
      <c r="E54" s="207">
        <f>SUM(E55:E60)</f>
        <v>1000</v>
      </c>
      <c r="F54" s="430"/>
      <c r="G54" s="430"/>
      <c r="H54" s="288"/>
      <c r="I54" s="412"/>
      <c r="J54" s="361"/>
    </row>
    <row r="55" spans="1:10" ht="12.75" customHeight="1" x14ac:dyDescent="0.2">
      <c r="A55" s="426" t="s">
        <v>4</v>
      </c>
      <c r="B55" s="426"/>
      <c r="C55" s="207">
        <v>124</v>
      </c>
      <c r="D55" s="207">
        <v>124</v>
      </c>
      <c r="E55" s="207">
        <v>124</v>
      </c>
      <c r="F55" s="430"/>
      <c r="G55" s="430"/>
      <c r="H55" s="288"/>
      <c r="I55" s="412"/>
      <c r="J55" s="361"/>
    </row>
    <row r="56" spans="1:10" ht="12.75" customHeight="1" x14ac:dyDescent="0.2">
      <c r="A56" s="426" t="s">
        <v>11</v>
      </c>
      <c r="B56" s="426"/>
      <c r="C56" s="207">
        <v>876</v>
      </c>
      <c r="D56" s="207">
        <v>876</v>
      </c>
      <c r="E56" s="207">
        <v>876</v>
      </c>
      <c r="F56" s="430"/>
      <c r="G56" s="430"/>
      <c r="H56" s="288"/>
      <c r="I56" s="412"/>
      <c r="J56" s="361"/>
    </row>
    <row r="57" spans="1:10" ht="12.75" customHeight="1" x14ac:dyDescent="0.2">
      <c r="A57" s="426" t="s">
        <v>12</v>
      </c>
      <c r="B57" s="426"/>
      <c r="C57" s="207">
        <v>0</v>
      </c>
      <c r="D57" s="207">
        <v>0</v>
      </c>
      <c r="E57" s="207">
        <v>0</v>
      </c>
      <c r="F57" s="430"/>
      <c r="G57" s="430"/>
      <c r="H57" s="288"/>
      <c r="I57" s="412"/>
      <c r="J57" s="361"/>
    </row>
    <row r="58" spans="1:10" x14ac:dyDescent="0.2">
      <c r="A58" s="426" t="s">
        <v>13</v>
      </c>
      <c r="B58" s="426"/>
      <c r="C58" s="207">
        <v>0</v>
      </c>
      <c r="D58" s="207">
        <v>0</v>
      </c>
      <c r="E58" s="207">
        <v>0</v>
      </c>
      <c r="F58" s="430"/>
      <c r="G58" s="430"/>
      <c r="H58" s="288"/>
      <c r="I58" s="412"/>
      <c r="J58" s="361"/>
    </row>
    <row r="59" spans="1:10" x14ac:dyDescent="0.2">
      <c r="A59" s="431" t="s">
        <v>269</v>
      </c>
      <c r="B59" s="432"/>
      <c r="C59" s="207">
        <v>0</v>
      </c>
      <c r="D59" s="207">
        <v>0</v>
      </c>
      <c r="E59" s="207">
        <v>0</v>
      </c>
      <c r="F59" s="430"/>
      <c r="G59" s="430"/>
      <c r="H59" s="288"/>
      <c r="I59" s="412"/>
      <c r="J59" s="361"/>
    </row>
    <row r="60" spans="1:10" ht="12.75" customHeight="1" x14ac:dyDescent="0.2">
      <c r="A60" s="426" t="s">
        <v>270</v>
      </c>
      <c r="B60" s="426"/>
      <c r="C60" s="207">
        <v>0</v>
      </c>
      <c r="D60" s="207">
        <v>0</v>
      </c>
      <c r="E60" s="207">
        <v>0</v>
      </c>
      <c r="F60" s="384"/>
      <c r="G60" s="384"/>
      <c r="H60" s="289"/>
      <c r="I60" s="413"/>
      <c r="J60" s="361"/>
    </row>
    <row r="61" spans="1:10" ht="51.75" customHeight="1" x14ac:dyDescent="0.2">
      <c r="A61" s="22" t="s">
        <v>62</v>
      </c>
      <c r="B61" s="427" t="s">
        <v>228</v>
      </c>
      <c r="C61" s="428"/>
      <c r="D61" s="429"/>
      <c r="E61" s="292"/>
      <c r="F61" s="383" t="s">
        <v>593</v>
      </c>
      <c r="G61" s="383" t="s">
        <v>594</v>
      </c>
      <c r="H61" s="300"/>
      <c r="I61" s="411" t="s">
        <v>592</v>
      </c>
      <c r="J61" s="381"/>
    </row>
    <row r="62" spans="1:10" x14ac:dyDescent="0.2">
      <c r="A62" s="431" t="s">
        <v>14</v>
      </c>
      <c r="B62" s="432"/>
      <c r="C62" s="207">
        <f>SUM(C63,C64,C65,C66,C68)</f>
        <v>114.19999999999999</v>
      </c>
      <c r="D62" s="207">
        <f>SUM(D63,D64,D65,D66,D68)</f>
        <v>114.19999999999999</v>
      </c>
      <c r="E62" s="207">
        <f>SUM(E63,E64,E65,E66,E68)</f>
        <v>114.19999999999999</v>
      </c>
      <c r="F62" s="430"/>
      <c r="G62" s="430"/>
      <c r="H62" s="288"/>
      <c r="I62" s="412"/>
      <c r="J62" s="433"/>
    </row>
    <row r="63" spans="1:10" ht="12" customHeight="1" x14ac:dyDescent="0.2">
      <c r="A63" s="431" t="s">
        <v>4</v>
      </c>
      <c r="B63" s="432"/>
      <c r="C63" s="207">
        <v>14.1608</v>
      </c>
      <c r="D63" s="207">
        <f>1.7608+12.4</f>
        <v>14.1608</v>
      </c>
      <c r="E63" s="207">
        <f>1.7608+12.4</f>
        <v>14.1608</v>
      </c>
      <c r="F63" s="430"/>
      <c r="G63" s="430"/>
      <c r="H63" s="288"/>
      <c r="I63" s="412"/>
      <c r="J63" s="433"/>
    </row>
    <row r="64" spans="1:10" ht="12" customHeight="1" x14ac:dyDescent="0.2">
      <c r="A64" s="431" t="s">
        <v>11</v>
      </c>
      <c r="B64" s="432"/>
      <c r="C64" s="207">
        <v>100.03919999999999</v>
      </c>
      <c r="D64" s="207">
        <f>12.4392+87.6</f>
        <v>100.03919999999999</v>
      </c>
      <c r="E64" s="207">
        <f>12.4392+87.6</f>
        <v>100.03919999999999</v>
      </c>
      <c r="F64" s="430"/>
      <c r="G64" s="430"/>
      <c r="H64" s="288"/>
      <c r="I64" s="412"/>
      <c r="J64" s="433"/>
    </row>
    <row r="65" spans="1:10" ht="12" customHeight="1" x14ac:dyDescent="0.2">
      <c r="A65" s="431" t="s">
        <v>12</v>
      </c>
      <c r="B65" s="432"/>
      <c r="C65" s="207">
        <v>0</v>
      </c>
      <c r="D65" s="207">
        <v>0</v>
      </c>
      <c r="E65" s="207">
        <v>0</v>
      </c>
      <c r="F65" s="430"/>
      <c r="G65" s="430"/>
      <c r="H65" s="288"/>
      <c r="I65" s="412"/>
      <c r="J65" s="433"/>
    </row>
    <row r="66" spans="1:10" ht="12" customHeight="1" x14ac:dyDescent="0.2">
      <c r="A66" s="431" t="s">
        <v>13</v>
      </c>
      <c r="B66" s="432"/>
      <c r="C66" s="207">
        <v>0</v>
      </c>
      <c r="D66" s="207">
        <v>0</v>
      </c>
      <c r="E66" s="207">
        <v>0</v>
      </c>
      <c r="F66" s="430"/>
      <c r="G66" s="430"/>
      <c r="H66" s="288"/>
      <c r="I66" s="412"/>
      <c r="J66" s="433"/>
    </row>
    <row r="67" spans="1:10" ht="12" customHeight="1" x14ac:dyDescent="0.2">
      <c r="A67" s="431" t="s">
        <v>269</v>
      </c>
      <c r="B67" s="432"/>
      <c r="C67" s="207">
        <v>0</v>
      </c>
      <c r="D67" s="207">
        <v>0</v>
      </c>
      <c r="E67" s="207">
        <v>0</v>
      </c>
      <c r="F67" s="430"/>
      <c r="G67" s="430"/>
      <c r="H67" s="288"/>
      <c r="I67" s="412"/>
      <c r="J67" s="433"/>
    </row>
    <row r="68" spans="1:10" ht="12" customHeight="1" x14ac:dyDescent="0.2">
      <c r="A68" s="431" t="s">
        <v>270</v>
      </c>
      <c r="B68" s="432"/>
      <c r="C68" s="207">
        <v>0</v>
      </c>
      <c r="D68" s="207">
        <v>0</v>
      </c>
      <c r="E68" s="207">
        <v>0</v>
      </c>
      <c r="F68" s="384"/>
      <c r="G68" s="384"/>
      <c r="H68" s="289"/>
      <c r="I68" s="413"/>
      <c r="J68" s="382"/>
    </row>
    <row r="69" spans="1:10" s="294" customFormat="1" ht="25.5" customHeight="1" x14ac:dyDescent="0.2">
      <c r="A69" s="301"/>
      <c r="B69" s="302" t="s">
        <v>246</v>
      </c>
      <c r="C69" s="297" t="s">
        <v>284</v>
      </c>
      <c r="D69" s="207">
        <v>0</v>
      </c>
      <c r="E69" s="207">
        <v>0</v>
      </c>
      <c r="F69" s="303"/>
      <c r="G69" s="303"/>
      <c r="H69" s="303"/>
      <c r="I69" s="303"/>
      <c r="J69" s="298"/>
    </row>
    <row r="70" spans="1:10" ht="35.25" customHeight="1" x14ac:dyDescent="0.2">
      <c r="A70" s="22" t="s">
        <v>63</v>
      </c>
      <c r="B70" s="427" t="s">
        <v>281</v>
      </c>
      <c r="C70" s="428"/>
      <c r="D70" s="429"/>
      <c r="E70" s="292"/>
      <c r="F70" s="411" t="s">
        <v>588</v>
      </c>
      <c r="G70" s="411" t="s">
        <v>595</v>
      </c>
      <c r="H70" s="260"/>
      <c r="I70" s="411" t="s">
        <v>596</v>
      </c>
      <c r="J70" s="361"/>
    </row>
    <row r="71" spans="1:10" x14ac:dyDescent="0.2">
      <c r="A71" s="431" t="s">
        <v>14</v>
      </c>
      <c r="B71" s="432"/>
      <c r="C71" s="207">
        <f>SUM(C72:C77)</f>
        <v>342.5</v>
      </c>
      <c r="D71" s="207">
        <f>SUM(D72:D77)</f>
        <v>342.5</v>
      </c>
      <c r="E71" s="207">
        <f>SUM(E72:E77)</f>
        <v>342.5</v>
      </c>
      <c r="F71" s="430"/>
      <c r="G71" s="430"/>
      <c r="H71" s="288"/>
      <c r="I71" s="412"/>
      <c r="J71" s="361"/>
    </row>
    <row r="72" spans="1:10" ht="12" customHeight="1" x14ac:dyDescent="0.2">
      <c r="A72" s="431" t="s">
        <v>4</v>
      </c>
      <c r="B72" s="432"/>
      <c r="C72" s="207">
        <v>42.47</v>
      </c>
      <c r="D72" s="207">
        <f>5.27+37.2</f>
        <v>42.47</v>
      </c>
      <c r="E72" s="207">
        <f>5.27+37.2</f>
        <v>42.47</v>
      </c>
      <c r="F72" s="430"/>
      <c r="G72" s="430"/>
      <c r="H72" s="288"/>
      <c r="I72" s="412"/>
      <c r="J72" s="361"/>
    </row>
    <row r="73" spans="1:10" ht="12" customHeight="1" x14ac:dyDescent="0.2">
      <c r="A73" s="431" t="s">
        <v>11</v>
      </c>
      <c r="B73" s="432"/>
      <c r="C73" s="207">
        <v>300.02999999999997</v>
      </c>
      <c r="D73" s="207">
        <f>37.23+262.8</f>
        <v>300.03000000000003</v>
      </c>
      <c r="E73" s="207">
        <f>37.23+262.8</f>
        <v>300.03000000000003</v>
      </c>
      <c r="F73" s="430"/>
      <c r="G73" s="430"/>
      <c r="H73" s="288"/>
      <c r="I73" s="412"/>
      <c r="J73" s="361"/>
    </row>
    <row r="74" spans="1:10" ht="12" customHeight="1" x14ac:dyDescent="0.2">
      <c r="A74" s="431" t="s">
        <v>12</v>
      </c>
      <c r="B74" s="432"/>
      <c r="C74" s="207">
        <v>0</v>
      </c>
      <c r="D74" s="207">
        <v>0</v>
      </c>
      <c r="E74" s="207">
        <v>0</v>
      </c>
      <c r="F74" s="430"/>
      <c r="G74" s="430"/>
      <c r="H74" s="288"/>
      <c r="I74" s="412"/>
      <c r="J74" s="361"/>
    </row>
    <row r="75" spans="1:10" ht="12" customHeight="1" x14ac:dyDescent="0.2">
      <c r="A75" s="431" t="s">
        <v>13</v>
      </c>
      <c r="B75" s="432"/>
      <c r="C75" s="207">
        <v>0</v>
      </c>
      <c r="D75" s="207">
        <v>0</v>
      </c>
      <c r="E75" s="207">
        <v>0</v>
      </c>
      <c r="F75" s="430"/>
      <c r="G75" s="430"/>
      <c r="H75" s="288"/>
      <c r="I75" s="412"/>
      <c r="J75" s="361"/>
    </row>
    <row r="76" spans="1:10" ht="12" customHeight="1" x14ac:dyDescent="0.2">
      <c r="A76" s="431" t="s">
        <v>269</v>
      </c>
      <c r="B76" s="432"/>
      <c r="C76" s="207">
        <v>0</v>
      </c>
      <c r="D76" s="207">
        <v>0</v>
      </c>
      <c r="E76" s="207">
        <v>0</v>
      </c>
      <c r="F76" s="430"/>
      <c r="G76" s="430"/>
      <c r="H76" s="288"/>
      <c r="I76" s="412"/>
      <c r="J76" s="361"/>
    </row>
    <row r="77" spans="1:10" ht="12" customHeight="1" x14ac:dyDescent="0.2">
      <c r="A77" s="431" t="s">
        <v>270</v>
      </c>
      <c r="B77" s="432"/>
      <c r="C77" s="207">
        <v>0</v>
      </c>
      <c r="D77" s="207">
        <v>0</v>
      </c>
      <c r="E77" s="207">
        <v>0</v>
      </c>
      <c r="F77" s="384"/>
      <c r="G77" s="384"/>
      <c r="H77" s="289"/>
      <c r="I77" s="413"/>
      <c r="J77" s="361"/>
    </row>
    <row r="78" spans="1:10" s="294" customFormat="1" ht="23.25" customHeight="1" x14ac:dyDescent="0.2">
      <c r="A78" s="295"/>
      <c r="B78" s="296" t="s">
        <v>247</v>
      </c>
      <c r="C78" s="297" t="s">
        <v>279</v>
      </c>
      <c r="D78" s="297" t="s">
        <v>278</v>
      </c>
      <c r="E78" s="297" t="s">
        <v>278</v>
      </c>
      <c r="F78" s="22"/>
      <c r="G78" s="22"/>
      <c r="H78" s="22"/>
      <c r="I78" s="22"/>
      <c r="J78" s="298"/>
    </row>
    <row r="79" spans="1:10" ht="40.5" customHeight="1" x14ac:dyDescent="0.2">
      <c r="A79" s="22" t="s">
        <v>64</v>
      </c>
      <c r="B79" s="427" t="s">
        <v>184</v>
      </c>
      <c r="C79" s="428"/>
      <c r="D79" s="429"/>
      <c r="E79" s="292"/>
      <c r="F79" s="411" t="s">
        <v>581</v>
      </c>
      <c r="G79" s="411" t="s">
        <v>582</v>
      </c>
      <c r="H79" s="260"/>
      <c r="I79" s="411" t="s">
        <v>592</v>
      </c>
      <c r="J79" s="361"/>
    </row>
    <row r="80" spans="1:10" x14ac:dyDescent="0.2">
      <c r="A80" s="426" t="s">
        <v>14</v>
      </c>
      <c r="B80" s="426"/>
      <c r="C80" s="207">
        <f>SUM(C81:C86)</f>
        <v>200</v>
      </c>
      <c r="D80" s="207">
        <f>SUM(D81:D86)</f>
        <v>200</v>
      </c>
      <c r="E80" s="207">
        <f>SUM(E81:E86)</f>
        <v>200</v>
      </c>
      <c r="F80" s="430"/>
      <c r="G80" s="430"/>
      <c r="H80" s="288"/>
      <c r="I80" s="412"/>
      <c r="J80" s="361"/>
    </row>
    <row r="81" spans="1:10" x14ac:dyDescent="0.2">
      <c r="A81" s="426" t="s">
        <v>4</v>
      </c>
      <c r="B81" s="426"/>
      <c r="C81" s="207">
        <v>24.8</v>
      </c>
      <c r="D81" s="207">
        <v>24.8</v>
      </c>
      <c r="E81" s="207">
        <v>24.8</v>
      </c>
      <c r="F81" s="430"/>
      <c r="G81" s="430"/>
      <c r="H81" s="288"/>
      <c r="I81" s="412"/>
      <c r="J81" s="361"/>
    </row>
    <row r="82" spans="1:10" x14ac:dyDescent="0.2">
      <c r="A82" s="426" t="s">
        <v>11</v>
      </c>
      <c r="B82" s="426"/>
      <c r="C82" s="207">
        <v>175.2</v>
      </c>
      <c r="D82" s="207">
        <v>175.2</v>
      </c>
      <c r="E82" s="207">
        <v>175.2</v>
      </c>
      <c r="F82" s="430"/>
      <c r="G82" s="430"/>
      <c r="H82" s="288"/>
      <c r="I82" s="412"/>
      <c r="J82" s="361"/>
    </row>
    <row r="83" spans="1:10" x14ac:dyDescent="0.2">
      <c r="A83" s="426" t="s">
        <v>12</v>
      </c>
      <c r="B83" s="426"/>
      <c r="C83" s="207">
        <v>0</v>
      </c>
      <c r="D83" s="207">
        <v>0</v>
      </c>
      <c r="E83" s="207">
        <v>0</v>
      </c>
      <c r="F83" s="430"/>
      <c r="G83" s="430"/>
      <c r="H83" s="288"/>
      <c r="I83" s="412"/>
      <c r="J83" s="361"/>
    </row>
    <row r="84" spans="1:10" x14ac:dyDescent="0.2">
      <c r="A84" s="426" t="s">
        <v>13</v>
      </c>
      <c r="B84" s="426"/>
      <c r="C84" s="207">
        <v>0</v>
      </c>
      <c r="D84" s="207">
        <v>0</v>
      </c>
      <c r="E84" s="207">
        <v>0</v>
      </c>
      <c r="F84" s="430"/>
      <c r="G84" s="430"/>
      <c r="H84" s="288"/>
      <c r="I84" s="412"/>
      <c r="J84" s="361"/>
    </row>
    <row r="85" spans="1:10" x14ac:dyDescent="0.2">
      <c r="A85" s="431" t="s">
        <v>269</v>
      </c>
      <c r="B85" s="432"/>
      <c r="C85" s="207">
        <v>0</v>
      </c>
      <c r="D85" s="207">
        <v>0</v>
      </c>
      <c r="E85" s="207">
        <v>0</v>
      </c>
      <c r="F85" s="430"/>
      <c r="G85" s="430"/>
      <c r="H85" s="288"/>
      <c r="I85" s="412"/>
      <c r="J85" s="361"/>
    </row>
    <row r="86" spans="1:10" ht="21" customHeight="1" x14ac:dyDescent="0.2">
      <c r="A86" s="426" t="s">
        <v>270</v>
      </c>
      <c r="B86" s="426"/>
      <c r="C86" s="207">
        <v>0</v>
      </c>
      <c r="D86" s="207">
        <v>0</v>
      </c>
      <c r="E86" s="207">
        <v>0</v>
      </c>
      <c r="F86" s="384"/>
      <c r="G86" s="384"/>
      <c r="H86" s="289"/>
      <c r="I86" s="413"/>
      <c r="J86" s="361"/>
    </row>
    <row r="87" spans="1:10" ht="27" customHeight="1" x14ac:dyDescent="0.2">
      <c r="A87" s="22" t="s">
        <v>65</v>
      </c>
      <c r="B87" s="427" t="s">
        <v>42</v>
      </c>
      <c r="C87" s="428"/>
      <c r="D87" s="429"/>
      <c r="E87" s="292"/>
      <c r="F87" s="411" t="s">
        <v>591</v>
      </c>
      <c r="G87" s="411" t="s">
        <v>597</v>
      </c>
      <c r="H87" s="260"/>
      <c r="I87" s="411" t="s">
        <v>598</v>
      </c>
      <c r="J87" s="361"/>
    </row>
    <row r="88" spans="1:10" x14ac:dyDescent="0.2">
      <c r="A88" s="426" t="s">
        <v>14</v>
      </c>
      <c r="B88" s="426"/>
      <c r="C88" s="207">
        <f>SUM(C89:C94)</f>
        <v>70</v>
      </c>
      <c r="D88" s="207">
        <f>SUM(D89:D94)</f>
        <v>70</v>
      </c>
      <c r="E88" s="207">
        <f>SUM(E89:E94)</f>
        <v>70</v>
      </c>
      <c r="F88" s="430"/>
      <c r="G88" s="430"/>
      <c r="H88" s="288"/>
      <c r="I88" s="412"/>
      <c r="J88" s="361"/>
    </row>
    <row r="89" spans="1:10" x14ac:dyDescent="0.2">
      <c r="A89" s="426" t="s">
        <v>4</v>
      </c>
      <c r="B89" s="426"/>
      <c r="C89" s="207">
        <v>0</v>
      </c>
      <c r="D89" s="207">
        <v>0</v>
      </c>
      <c r="E89" s="207">
        <v>0</v>
      </c>
      <c r="F89" s="430"/>
      <c r="G89" s="430"/>
      <c r="H89" s="288"/>
      <c r="I89" s="412"/>
      <c r="J89" s="361"/>
    </row>
    <row r="90" spans="1:10" x14ac:dyDescent="0.2">
      <c r="A90" s="426" t="s">
        <v>11</v>
      </c>
      <c r="B90" s="426"/>
      <c r="C90" s="207">
        <v>70</v>
      </c>
      <c r="D90" s="207">
        <v>70</v>
      </c>
      <c r="E90" s="207">
        <v>70</v>
      </c>
      <c r="F90" s="430"/>
      <c r="G90" s="430"/>
      <c r="H90" s="288"/>
      <c r="I90" s="412"/>
      <c r="J90" s="361"/>
    </row>
    <row r="91" spans="1:10" x14ac:dyDescent="0.2">
      <c r="A91" s="426" t="s">
        <v>12</v>
      </c>
      <c r="B91" s="426"/>
      <c r="C91" s="207">
        <v>0</v>
      </c>
      <c r="D91" s="207">
        <v>0</v>
      </c>
      <c r="E91" s="207">
        <v>0</v>
      </c>
      <c r="F91" s="430"/>
      <c r="G91" s="430"/>
      <c r="H91" s="288"/>
      <c r="I91" s="412"/>
      <c r="J91" s="361"/>
    </row>
    <row r="92" spans="1:10" x14ac:dyDescent="0.2">
      <c r="A92" s="426" t="s">
        <v>13</v>
      </c>
      <c r="B92" s="426"/>
      <c r="C92" s="207">
        <v>0</v>
      </c>
      <c r="D92" s="207">
        <v>0</v>
      </c>
      <c r="E92" s="207">
        <v>0</v>
      </c>
      <c r="F92" s="430"/>
      <c r="G92" s="430"/>
      <c r="H92" s="288"/>
      <c r="I92" s="412"/>
      <c r="J92" s="361"/>
    </row>
    <row r="93" spans="1:10" x14ac:dyDescent="0.2">
      <c r="A93" s="431" t="s">
        <v>269</v>
      </c>
      <c r="B93" s="432"/>
      <c r="C93" s="207">
        <v>0</v>
      </c>
      <c r="D93" s="207">
        <v>0</v>
      </c>
      <c r="E93" s="207">
        <v>0</v>
      </c>
      <c r="F93" s="430"/>
      <c r="G93" s="430"/>
      <c r="H93" s="288"/>
      <c r="I93" s="412"/>
      <c r="J93" s="361"/>
    </row>
    <row r="94" spans="1:10" x14ac:dyDescent="0.2">
      <c r="A94" s="426" t="s">
        <v>270</v>
      </c>
      <c r="B94" s="426"/>
      <c r="C94" s="207">
        <v>0</v>
      </c>
      <c r="D94" s="207">
        <v>0</v>
      </c>
      <c r="E94" s="207">
        <v>0</v>
      </c>
      <c r="F94" s="384"/>
      <c r="G94" s="384"/>
      <c r="H94" s="289"/>
      <c r="I94" s="413"/>
      <c r="J94" s="361"/>
    </row>
    <row r="95" spans="1:10" s="294" customFormat="1" ht="35.25" customHeight="1" x14ac:dyDescent="0.2">
      <c r="A95" s="442" t="s">
        <v>599</v>
      </c>
      <c r="B95" s="443"/>
      <c r="C95" s="443"/>
      <c r="D95" s="444"/>
      <c r="E95" s="293"/>
      <c r="F95" s="303"/>
      <c r="G95" s="22" t="s">
        <v>600</v>
      </c>
      <c r="H95" s="22"/>
      <c r="I95" s="22"/>
      <c r="J95" s="298"/>
    </row>
    <row r="96" spans="1:10" ht="25.5" customHeight="1" x14ac:dyDescent="0.2">
      <c r="A96" s="22" t="s">
        <v>66</v>
      </c>
      <c r="B96" s="451" t="s">
        <v>41</v>
      </c>
      <c r="C96" s="452"/>
      <c r="D96" s="453"/>
      <c r="E96" s="299"/>
      <c r="F96" s="411" t="s">
        <v>601</v>
      </c>
      <c r="G96" s="411" t="s">
        <v>589</v>
      </c>
      <c r="H96" s="260"/>
      <c r="I96" s="411" t="s">
        <v>602</v>
      </c>
      <c r="J96" s="361"/>
    </row>
    <row r="97" spans="1:10" x14ac:dyDescent="0.2">
      <c r="A97" s="426" t="s">
        <v>14</v>
      </c>
      <c r="B97" s="426"/>
      <c r="C97" s="207">
        <f>SUM(C98:C103)</f>
        <v>190</v>
      </c>
      <c r="D97" s="207">
        <f>SUM(D98:D103)</f>
        <v>190</v>
      </c>
      <c r="E97" s="207">
        <f>SUM(E98:E103)</f>
        <v>190</v>
      </c>
      <c r="F97" s="430"/>
      <c r="G97" s="430"/>
      <c r="H97" s="288"/>
      <c r="I97" s="412"/>
      <c r="J97" s="361"/>
    </row>
    <row r="98" spans="1:10" x14ac:dyDescent="0.2">
      <c r="A98" s="426" t="s">
        <v>4</v>
      </c>
      <c r="B98" s="426"/>
      <c r="C98" s="207">
        <v>23.56</v>
      </c>
      <c r="D98" s="207">
        <v>23.56</v>
      </c>
      <c r="E98" s="207">
        <v>23.56</v>
      </c>
      <c r="F98" s="430"/>
      <c r="G98" s="430"/>
      <c r="H98" s="288"/>
      <c r="I98" s="412"/>
      <c r="J98" s="361"/>
    </row>
    <row r="99" spans="1:10" x14ac:dyDescent="0.2">
      <c r="A99" s="426" t="s">
        <v>11</v>
      </c>
      <c r="B99" s="426"/>
      <c r="C99" s="207">
        <v>166.44</v>
      </c>
      <c r="D99" s="207">
        <v>166.44</v>
      </c>
      <c r="E99" s="207">
        <v>166.44</v>
      </c>
      <c r="F99" s="430"/>
      <c r="G99" s="430"/>
      <c r="H99" s="288"/>
      <c r="I99" s="412"/>
      <c r="J99" s="361"/>
    </row>
    <row r="100" spans="1:10" x14ac:dyDescent="0.2">
      <c r="A100" s="426" t="s">
        <v>12</v>
      </c>
      <c r="B100" s="426"/>
      <c r="C100" s="207">
        <v>0</v>
      </c>
      <c r="D100" s="207">
        <v>0</v>
      </c>
      <c r="E100" s="207">
        <v>0</v>
      </c>
      <c r="F100" s="430"/>
      <c r="G100" s="430"/>
      <c r="H100" s="288"/>
      <c r="I100" s="412"/>
      <c r="J100" s="361"/>
    </row>
    <row r="101" spans="1:10" x14ac:dyDescent="0.2">
      <c r="A101" s="426" t="s">
        <v>13</v>
      </c>
      <c r="B101" s="426"/>
      <c r="C101" s="207">
        <v>0</v>
      </c>
      <c r="D101" s="207">
        <v>0</v>
      </c>
      <c r="E101" s="207">
        <v>0</v>
      </c>
      <c r="F101" s="430"/>
      <c r="G101" s="430"/>
      <c r="H101" s="288"/>
      <c r="I101" s="412"/>
      <c r="J101" s="361"/>
    </row>
    <row r="102" spans="1:10" x14ac:dyDescent="0.2">
      <c r="A102" s="431" t="s">
        <v>269</v>
      </c>
      <c r="B102" s="432"/>
      <c r="C102" s="207">
        <v>0</v>
      </c>
      <c r="D102" s="207">
        <v>0</v>
      </c>
      <c r="E102" s="207">
        <v>0</v>
      </c>
      <c r="F102" s="430"/>
      <c r="G102" s="430"/>
      <c r="H102" s="288"/>
      <c r="I102" s="412"/>
      <c r="J102" s="361"/>
    </row>
    <row r="103" spans="1:10" x14ac:dyDescent="0.2">
      <c r="A103" s="426" t="s">
        <v>270</v>
      </c>
      <c r="B103" s="426"/>
      <c r="C103" s="207">
        <v>0</v>
      </c>
      <c r="D103" s="207">
        <v>0</v>
      </c>
      <c r="E103" s="207">
        <v>0</v>
      </c>
      <c r="F103" s="384"/>
      <c r="G103" s="384"/>
      <c r="H103" s="289"/>
      <c r="I103" s="413"/>
      <c r="J103" s="361"/>
    </row>
    <row r="104" spans="1:10" s="294" customFormat="1" ht="36" customHeight="1" x14ac:dyDescent="0.2">
      <c r="A104" s="442" t="s">
        <v>603</v>
      </c>
      <c r="B104" s="443"/>
      <c r="C104" s="443"/>
      <c r="D104" s="444"/>
      <c r="E104" s="293"/>
      <c r="F104" s="303"/>
      <c r="G104" s="22" t="s">
        <v>604</v>
      </c>
      <c r="H104" s="22"/>
      <c r="I104" s="22"/>
      <c r="J104" s="298"/>
    </row>
    <row r="105" spans="1:10" ht="45" customHeight="1" x14ac:dyDescent="0.2">
      <c r="A105" s="22" t="s">
        <v>67</v>
      </c>
      <c r="B105" s="427" t="s">
        <v>237</v>
      </c>
      <c r="C105" s="428"/>
      <c r="D105" s="429"/>
      <c r="E105" s="292"/>
      <c r="F105" s="411" t="s">
        <v>581</v>
      </c>
      <c r="G105" s="411" t="s">
        <v>582</v>
      </c>
      <c r="H105" s="260"/>
      <c r="I105" s="411" t="s">
        <v>605</v>
      </c>
      <c r="J105" s="361"/>
    </row>
    <row r="106" spans="1:10" x14ac:dyDescent="0.2">
      <c r="A106" s="426" t="s">
        <v>14</v>
      </c>
      <c r="B106" s="426"/>
      <c r="C106" s="207">
        <f>SUM(C107:C112)</f>
        <v>300</v>
      </c>
      <c r="D106" s="207">
        <f>SUM(D107:D112)</f>
        <v>300</v>
      </c>
      <c r="E106" s="207">
        <f>SUM(E107:E112)</f>
        <v>300</v>
      </c>
      <c r="F106" s="430"/>
      <c r="G106" s="430"/>
      <c r="H106" s="288"/>
      <c r="I106" s="412"/>
      <c r="J106" s="361"/>
    </row>
    <row r="107" spans="1:10" x14ac:dyDescent="0.2">
      <c r="A107" s="426" t="s">
        <v>4</v>
      </c>
      <c r="B107" s="426"/>
      <c r="C107" s="207">
        <v>37.200000000000003</v>
      </c>
      <c r="D107" s="207">
        <v>37.200000000000003</v>
      </c>
      <c r="E107" s="207">
        <v>37.200000000000003</v>
      </c>
      <c r="F107" s="430"/>
      <c r="G107" s="430"/>
      <c r="H107" s="288"/>
      <c r="I107" s="412"/>
      <c r="J107" s="361"/>
    </row>
    <row r="108" spans="1:10" x14ac:dyDescent="0.2">
      <c r="A108" s="426" t="s">
        <v>11</v>
      </c>
      <c r="B108" s="426"/>
      <c r="C108" s="207">
        <v>262.8</v>
      </c>
      <c r="D108" s="207">
        <v>262.8</v>
      </c>
      <c r="E108" s="207">
        <v>262.8</v>
      </c>
      <c r="F108" s="430"/>
      <c r="G108" s="430"/>
      <c r="H108" s="288"/>
      <c r="I108" s="412"/>
      <c r="J108" s="361"/>
    </row>
    <row r="109" spans="1:10" x14ac:dyDescent="0.2">
      <c r="A109" s="426" t="s">
        <v>12</v>
      </c>
      <c r="B109" s="426"/>
      <c r="C109" s="207">
        <v>0</v>
      </c>
      <c r="D109" s="207">
        <v>0</v>
      </c>
      <c r="E109" s="207">
        <v>0</v>
      </c>
      <c r="F109" s="430"/>
      <c r="G109" s="430"/>
      <c r="H109" s="288"/>
      <c r="I109" s="412"/>
      <c r="J109" s="361"/>
    </row>
    <row r="110" spans="1:10" x14ac:dyDescent="0.2">
      <c r="A110" s="426" t="s">
        <v>13</v>
      </c>
      <c r="B110" s="426"/>
      <c r="C110" s="207">
        <v>0</v>
      </c>
      <c r="D110" s="207">
        <v>0</v>
      </c>
      <c r="E110" s="207">
        <v>0</v>
      </c>
      <c r="F110" s="430"/>
      <c r="G110" s="430"/>
      <c r="H110" s="288"/>
      <c r="I110" s="412"/>
      <c r="J110" s="361"/>
    </row>
    <row r="111" spans="1:10" x14ac:dyDescent="0.2">
      <c r="A111" s="431" t="s">
        <v>269</v>
      </c>
      <c r="B111" s="432"/>
      <c r="C111" s="207">
        <v>0</v>
      </c>
      <c r="D111" s="207">
        <v>0</v>
      </c>
      <c r="E111" s="207">
        <v>0</v>
      </c>
      <c r="F111" s="430"/>
      <c r="G111" s="430"/>
      <c r="H111" s="288"/>
      <c r="I111" s="412"/>
      <c r="J111" s="361"/>
    </row>
    <row r="112" spans="1:10" x14ac:dyDescent="0.2">
      <c r="A112" s="426" t="s">
        <v>270</v>
      </c>
      <c r="B112" s="426"/>
      <c r="C112" s="207">
        <v>0</v>
      </c>
      <c r="D112" s="207">
        <v>0</v>
      </c>
      <c r="E112" s="207">
        <v>0</v>
      </c>
      <c r="F112" s="384"/>
      <c r="G112" s="384"/>
      <c r="H112" s="289"/>
      <c r="I112" s="413"/>
      <c r="J112" s="361"/>
    </row>
    <row r="113" spans="1:10" ht="54.75" customHeight="1" x14ac:dyDescent="0.2">
      <c r="A113" s="22" t="s">
        <v>82</v>
      </c>
      <c r="B113" s="427" t="s">
        <v>234</v>
      </c>
      <c r="C113" s="428"/>
      <c r="D113" s="429"/>
      <c r="E113" s="292"/>
      <c r="F113" s="411" t="s">
        <v>606</v>
      </c>
      <c r="G113" s="411" t="s">
        <v>607</v>
      </c>
      <c r="H113" s="260"/>
      <c r="I113" s="411" t="s">
        <v>608</v>
      </c>
      <c r="J113" s="361"/>
    </row>
    <row r="114" spans="1:10" x14ac:dyDescent="0.2">
      <c r="A114" s="426" t="s">
        <v>14</v>
      </c>
      <c r="B114" s="426"/>
      <c r="C114" s="207">
        <f>SUM(C115:C120)</f>
        <v>258.7</v>
      </c>
      <c r="D114" s="207">
        <f>SUM(D115:D120)</f>
        <v>258.7</v>
      </c>
      <c r="E114" s="207">
        <f>SUM(E115:E120)</f>
        <v>258.7</v>
      </c>
      <c r="F114" s="430"/>
      <c r="G114" s="430"/>
      <c r="H114" s="288"/>
      <c r="I114" s="412"/>
      <c r="J114" s="361"/>
    </row>
    <row r="115" spans="1:10" x14ac:dyDescent="0.2">
      <c r="A115" s="426" t="s">
        <v>4</v>
      </c>
      <c r="B115" s="426"/>
      <c r="C115" s="207">
        <v>32.078800000000001</v>
      </c>
      <c r="D115" s="207">
        <v>32.078800000000001</v>
      </c>
      <c r="E115" s="207">
        <v>32.078800000000001</v>
      </c>
      <c r="F115" s="430"/>
      <c r="G115" s="430"/>
      <c r="H115" s="288"/>
      <c r="I115" s="412"/>
      <c r="J115" s="361"/>
    </row>
    <row r="116" spans="1:10" x14ac:dyDescent="0.2">
      <c r="A116" s="426" t="s">
        <v>11</v>
      </c>
      <c r="B116" s="426"/>
      <c r="C116" s="207">
        <v>226.62119999999999</v>
      </c>
      <c r="D116" s="207">
        <v>226.62119999999999</v>
      </c>
      <c r="E116" s="207">
        <v>226.62119999999999</v>
      </c>
      <c r="F116" s="430"/>
      <c r="G116" s="430"/>
      <c r="H116" s="288"/>
      <c r="I116" s="412"/>
      <c r="J116" s="361"/>
    </row>
    <row r="117" spans="1:10" x14ac:dyDescent="0.2">
      <c r="A117" s="426" t="s">
        <v>12</v>
      </c>
      <c r="B117" s="426"/>
      <c r="C117" s="207">
        <v>0</v>
      </c>
      <c r="D117" s="207">
        <v>0</v>
      </c>
      <c r="E117" s="207">
        <v>0</v>
      </c>
      <c r="F117" s="430"/>
      <c r="G117" s="430"/>
      <c r="H117" s="288"/>
      <c r="I117" s="412"/>
      <c r="J117" s="361"/>
    </row>
    <row r="118" spans="1:10" x14ac:dyDescent="0.2">
      <c r="A118" s="426" t="s">
        <v>13</v>
      </c>
      <c r="B118" s="426"/>
      <c r="C118" s="207">
        <v>0</v>
      </c>
      <c r="D118" s="207">
        <v>0</v>
      </c>
      <c r="E118" s="207">
        <v>0</v>
      </c>
      <c r="F118" s="430"/>
      <c r="G118" s="430"/>
      <c r="H118" s="288"/>
      <c r="I118" s="412"/>
      <c r="J118" s="361"/>
    </row>
    <row r="119" spans="1:10" x14ac:dyDescent="0.2">
      <c r="A119" s="431" t="s">
        <v>269</v>
      </c>
      <c r="B119" s="432"/>
      <c r="C119" s="207">
        <v>0</v>
      </c>
      <c r="D119" s="207">
        <v>0</v>
      </c>
      <c r="E119" s="207">
        <v>0</v>
      </c>
      <c r="F119" s="430"/>
      <c r="G119" s="430"/>
      <c r="H119" s="288"/>
      <c r="I119" s="412"/>
      <c r="J119" s="361"/>
    </row>
    <row r="120" spans="1:10" x14ac:dyDescent="0.2">
      <c r="A120" s="426" t="s">
        <v>270</v>
      </c>
      <c r="B120" s="426"/>
      <c r="C120" s="207">
        <v>0</v>
      </c>
      <c r="D120" s="207">
        <v>0</v>
      </c>
      <c r="E120" s="207">
        <v>0</v>
      </c>
      <c r="F120" s="384"/>
      <c r="G120" s="384"/>
      <c r="H120" s="289"/>
      <c r="I120" s="413"/>
      <c r="J120" s="361"/>
    </row>
    <row r="121" spans="1:10" s="294" customFormat="1" ht="36.75" customHeight="1" x14ac:dyDescent="0.2">
      <c r="A121" s="442" t="s">
        <v>609</v>
      </c>
      <c r="B121" s="443"/>
      <c r="C121" s="443"/>
      <c r="D121" s="444"/>
      <c r="E121" s="293"/>
      <c r="F121" s="303"/>
      <c r="G121" s="22" t="s">
        <v>610</v>
      </c>
      <c r="H121" s="22"/>
      <c r="I121" s="22"/>
      <c r="J121" s="298"/>
    </row>
    <row r="122" spans="1:10" ht="27.75" customHeight="1" x14ac:dyDescent="0.2">
      <c r="A122" s="22" t="s">
        <v>185</v>
      </c>
      <c r="B122" s="427" t="s">
        <v>187</v>
      </c>
      <c r="C122" s="428"/>
      <c r="D122" s="429"/>
      <c r="E122" s="292"/>
      <c r="F122" s="411" t="s">
        <v>581</v>
      </c>
      <c r="G122" s="411" t="s">
        <v>582</v>
      </c>
      <c r="H122" s="260"/>
      <c r="I122" s="411" t="s">
        <v>611</v>
      </c>
      <c r="J122" s="361"/>
    </row>
    <row r="123" spans="1:10" x14ac:dyDescent="0.2">
      <c r="A123" s="426" t="s">
        <v>14</v>
      </c>
      <c r="B123" s="426"/>
      <c r="C123" s="207">
        <f>SUM(C124,C125,C126,C127,C129)</f>
        <v>200</v>
      </c>
      <c r="D123" s="207">
        <f>SUM(D124,D125,D126,D127,D129)</f>
        <v>200</v>
      </c>
      <c r="E123" s="207">
        <f>SUM(E124,E125,E126,E127,E129)</f>
        <v>200</v>
      </c>
      <c r="F123" s="430"/>
      <c r="G123" s="430"/>
      <c r="H123" s="288"/>
      <c r="I123" s="412"/>
      <c r="J123" s="361"/>
    </row>
    <row r="124" spans="1:10" x14ac:dyDescent="0.2">
      <c r="A124" s="426" t="s">
        <v>4</v>
      </c>
      <c r="B124" s="426"/>
      <c r="C124" s="207">
        <v>24.8</v>
      </c>
      <c r="D124" s="207">
        <v>24.8</v>
      </c>
      <c r="E124" s="207">
        <v>24.8</v>
      </c>
      <c r="F124" s="430"/>
      <c r="G124" s="430"/>
      <c r="H124" s="288"/>
      <c r="I124" s="412"/>
      <c r="J124" s="361"/>
    </row>
    <row r="125" spans="1:10" x14ac:dyDescent="0.2">
      <c r="A125" s="426" t="s">
        <v>11</v>
      </c>
      <c r="B125" s="426"/>
      <c r="C125" s="207">
        <v>175.2</v>
      </c>
      <c r="D125" s="207">
        <v>175.2</v>
      </c>
      <c r="E125" s="207">
        <v>175.2</v>
      </c>
      <c r="F125" s="430"/>
      <c r="G125" s="430"/>
      <c r="H125" s="288"/>
      <c r="I125" s="412"/>
      <c r="J125" s="361"/>
    </row>
    <row r="126" spans="1:10" x14ac:dyDescent="0.2">
      <c r="A126" s="426" t="s">
        <v>12</v>
      </c>
      <c r="B126" s="426"/>
      <c r="C126" s="207">
        <v>0</v>
      </c>
      <c r="D126" s="207">
        <v>0</v>
      </c>
      <c r="E126" s="207">
        <v>0</v>
      </c>
      <c r="F126" s="430"/>
      <c r="G126" s="430"/>
      <c r="H126" s="288"/>
      <c r="I126" s="412"/>
      <c r="J126" s="361"/>
    </row>
    <row r="127" spans="1:10" x14ac:dyDescent="0.2">
      <c r="A127" s="426" t="s">
        <v>13</v>
      </c>
      <c r="B127" s="426"/>
      <c r="C127" s="207">
        <v>0</v>
      </c>
      <c r="D127" s="207">
        <v>0</v>
      </c>
      <c r="E127" s="207">
        <v>0</v>
      </c>
      <c r="F127" s="430"/>
      <c r="G127" s="430"/>
      <c r="H127" s="288"/>
      <c r="I127" s="412"/>
      <c r="J127" s="361"/>
    </row>
    <row r="128" spans="1:10" x14ac:dyDescent="0.2">
      <c r="A128" s="431" t="s">
        <v>269</v>
      </c>
      <c r="B128" s="432"/>
      <c r="C128" s="207">
        <v>0</v>
      </c>
      <c r="D128" s="207">
        <v>0</v>
      </c>
      <c r="E128" s="207">
        <v>0</v>
      </c>
      <c r="F128" s="430"/>
      <c r="G128" s="430"/>
      <c r="H128" s="288"/>
      <c r="I128" s="412"/>
      <c r="J128" s="361"/>
    </row>
    <row r="129" spans="1:10" x14ac:dyDescent="0.2">
      <c r="A129" s="426" t="s">
        <v>270</v>
      </c>
      <c r="B129" s="426"/>
      <c r="C129" s="207">
        <v>0</v>
      </c>
      <c r="D129" s="207">
        <v>0</v>
      </c>
      <c r="E129" s="207">
        <v>0</v>
      </c>
      <c r="F129" s="384"/>
      <c r="G129" s="384"/>
      <c r="H129" s="289"/>
      <c r="I129" s="413"/>
      <c r="J129" s="361"/>
    </row>
    <row r="130" spans="1:10" ht="36" customHeight="1" x14ac:dyDescent="0.2">
      <c r="A130" s="259"/>
      <c r="B130" s="448" t="s">
        <v>612</v>
      </c>
      <c r="C130" s="449"/>
      <c r="D130" s="450"/>
      <c r="E130" s="304"/>
      <c r="F130" s="303"/>
      <c r="G130" s="22" t="s">
        <v>613</v>
      </c>
      <c r="H130" s="260"/>
      <c r="I130" s="260"/>
      <c r="J130" s="305"/>
    </row>
    <row r="131" spans="1:10" ht="31.5" customHeight="1" x14ac:dyDescent="0.2">
      <c r="A131" s="22" t="s">
        <v>233</v>
      </c>
      <c r="B131" s="427" t="s">
        <v>614</v>
      </c>
      <c r="C131" s="428"/>
      <c r="D131" s="429"/>
      <c r="E131" s="299"/>
      <c r="F131" s="411" t="s">
        <v>581</v>
      </c>
      <c r="G131" s="411" t="s">
        <v>582</v>
      </c>
      <c r="H131" s="260"/>
      <c r="I131" s="411" t="s">
        <v>615</v>
      </c>
      <c r="J131" s="361"/>
    </row>
    <row r="132" spans="1:10" x14ac:dyDescent="0.2">
      <c r="A132" s="426" t="s">
        <v>14</v>
      </c>
      <c r="B132" s="426"/>
      <c r="C132" s="207">
        <f>SUM(C133,C134,C135,C136,C138)</f>
        <v>150</v>
      </c>
      <c r="D132" s="207">
        <f>SUM(D133,D134,D135,D136,D138)</f>
        <v>150</v>
      </c>
      <c r="E132" s="207">
        <f>SUM(E133,E134,E135,E136,E138)</f>
        <v>150</v>
      </c>
      <c r="F132" s="430"/>
      <c r="G132" s="430"/>
      <c r="H132" s="288"/>
      <c r="I132" s="412"/>
      <c r="J132" s="361"/>
    </row>
    <row r="133" spans="1:10" x14ac:dyDescent="0.2">
      <c r="A133" s="426" t="s">
        <v>4</v>
      </c>
      <c r="B133" s="426"/>
      <c r="C133" s="207">
        <v>18.600000000000001</v>
      </c>
      <c r="D133" s="207">
        <v>18.600000000000001</v>
      </c>
      <c r="E133" s="207">
        <v>18.600000000000001</v>
      </c>
      <c r="F133" s="430"/>
      <c r="G133" s="430"/>
      <c r="H133" s="288"/>
      <c r="I133" s="412"/>
      <c r="J133" s="361"/>
    </row>
    <row r="134" spans="1:10" x14ac:dyDescent="0.2">
      <c r="A134" s="426" t="s">
        <v>11</v>
      </c>
      <c r="B134" s="426"/>
      <c r="C134" s="207">
        <v>131.4</v>
      </c>
      <c r="D134" s="207">
        <v>131.4</v>
      </c>
      <c r="E134" s="207">
        <v>131.4</v>
      </c>
      <c r="F134" s="430"/>
      <c r="G134" s="430"/>
      <c r="H134" s="288"/>
      <c r="I134" s="412"/>
      <c r="J134" s="361"/>
    </row>
    <row r="135" spans="1:10" x14ac:dyDescent="0.2">
      <c r="A135" s="426" t="s">
        <v>12</v>
      </c>
      <c r="B135" s="426"/>
      <c r="C135" s="207">
        <v>0</v>
      </c>
      <c r="D135" s="207">
        <v>0</v>
      </c>
      <c r="E135" s="207">
        <v>0</v>
      </c>
      <c r="F135" s="430"/>
      <c r="G135" s="430"/>
      <c r="H135" s="288"/>
      <c r="I135" s="412"/>
      <c r="J135" s="361"/>
    </row>
    <row r="136" spans="1:10" x14ac:dyDescent="0.2">
      <c r="A136" s="426" t="s">
        <v>13</v>
      </c>
      <c r="B136" s="426"/>
      <c r="C136" s="207">
        <v>0</v>
      </c>
      <c r="D136" s="207">
        <v>0</v>
      </c>
      <c r="E136" s="207">
        <v>0</v>
      </c>
      <c r="F136" s="430"/>
      <c r="G136" s="430"/>
      <c r="H136" s="288"/>
      <c r="I136" s="412"/>
      <c r="J136" s="361"/>
    </row>
    <row r="137" spans="1:10" x14ac:dyDescent="0.2">
      <c r="A137" s="431" t="s">
        <v>269</v>
      </c>
      <c r="B137" s="432"/>
      <c r="C137" s="207">
        <v>0</v>
      </c>
      <c r="D137" s="207">
        <v>0</v>
      </c>
      <c r="E137" s="207">
        <v>0</v>
      </c>
      <c r="F137" s="430"/>
      <c r="G137" s="430"/>
      <c r="H137" s="288"/>
      <c r="I137" s="412"/>
      <c r="J137" s="361"/>
    </row>
    <row r="138" spans="1:10" x14ac:dyDescent="0.2">
      <c r="A138" s="426" t="s">
        <v>270</v>
      </c>
      <c r="B138" s="426"/>
      <c r="C138" s="207">
        <v>0</v>
      </c>
      <c r="D138" s="207">
        <v>0</v>
      </c>
      <c r="E138" s="207">
        <v>0</v>
      </c>
      <c r="F138" s="384"/>
      <c r="G138" s="384"/>
      <c r="H138" s="289"/>
      <c r="I138" s="413"/>
      <c r="J138" s="361"/>
    </row>
    <row r="139" spans="1:10" ht="40.5" customHeight="1" x14ac:dyDescent="0.2">
      <c r="A139" s="22" t="s">
        <v>236</v>
      </c>
      <c r="B139" s="427" t="s">
        <v>47</v>
      </c>
      <c r="C139" s="428"/>
      <c r="D139" s="429"/>
      <c r="E139" s="299"/>
      <c r="F139" s="411" t="s">
        <v>581</v>
      </c>
      <c r="G139" s="411" t="s">
        <v>582</v>
      </c>
      <c r="H139" s="260"/>
      <c r="I139" s="411" t="s">
        <v>616</v>
      </c>
      <c r="J139" s="361"/>
    </row>
    <row r="140" spans="1:10" x14ac:dyDescent="0.2">
      <c r="A140" s="426" t="s">
        <v>14</v>
      </c>
      <c r="B140" s="426"/>
      <c r="C140" s="207">
        <f>SUM(C141,C142,C143,C144,C146)</f>
        <v>150</v>
      </c>
      <c r="D140" s="207">
        <f>SUM(D141,D142,D143,D144,D146)</f>
        <v>150</v>
      </c>
      <c r="E140" s="207">
        <f>SUM(E141,E142,E143,E144,E146)</f>
        <v>150</v>
      </c>
      <c r="F140" s="430"/>
      <c r="G140" s="430"/>
      <c r="H140" s="288"/>
      <c r="I140" s="412"/>
      <c r="J140" s="361"/>
    </row>
    <row r="141" spans="1:10" x14ac:dyDescent="0.2">
      <c r="A141" s="426" t="s">
        <v>4</v>
      </c>
      <c r="B141" s="426"/>
      <c r="C141" s="207">
        <v>18.600000000000001</v>
      </c>
      <c r="D141" s="207">
        <f>2.17+0.31+4.96+3.1+0.62+3.1+0.62+2.17+1.55</f>
        <v>18.599999999999998</v>
      </c>
      <c r="E141" s="207">
        <f>2.17+0.31+4.96+3.1+0.62+3.1+0.62+2.17+1.55</f>
        <v>18.599999999999998</v>
      </c>
      <c r="F141" s="430"/>
      <c r="G141" s="430"/>
      <c r="H141" s="288"/>
      <c r="I141" s="412"/>
      <c r="J141" s="361"/>
    </row>
    <row r="142" spans="1:10" x14ac:dyDescent="0.2">
      <c r="A142" s="426" t="s">
        <v>11</v>
      </c>
      <c r="B142" s="426"/>
      <c r="C142" s="207">
        <v>131.4</v>
      </c>
      <c r="D142" s="207">
        <f>15.33+2.19+35.04+21.9+4.38+21.9+4.38+15.33+10.95</f>
        <v>131.4</v>
      </c>
      <c r="E142" s="207">
        <f>15.33+2.19+35.04+21.9+4.38+21.9+4.38+15.33+10.95</f>
        <v>131.4</v>
      </c>
      <c r="F142" s="430"/>
      <c r="G142" s="430"/>
      <c r="H142" s="288"/>
      <c r="I142" s="412"/>
      <c r="J142" s="361"/>
    </row>
    <row r="143" spans="1:10" x14ac:dyDescent="0.2">
      <c r="A143" s="426" t="s">
        <v>12</v>
      </c>
      <c r="B143" s="426"/>
      <c r="C143" s="207">
        <v>0</v>
      </c>
      <c r="D143" s="207">
        <v>0</v>
      </c>
      <c r="E143" s="207">
        <v>0</v>
      </c>
      <c r="F143" s="430"/>
      <c r="G143" s="430"/>
      <c r="H143" s="288"/>
      <c r="I143" s="412"/>
      <c r="J143" s="361"/>
    </row>
    <row r="144" spans="1:10" x14ac:dyDescent="0.2">
      <c r="A144" s="426" t="s">
        <v>13</v>
      </c>
      <c r="B144" s="426"/>
      <c r="C144" s="207">
        <v>0</v>
      </c>
      <c r="D144" s="207">
        <v>0</v>
      </c>
      <c r="E144" s="207">
        <v>0</v>
      </c>
      <c r="F144" s="430"/>
      <c r="G144" s="430"/>
      <c r="H144" s="288"/>
      <c r="I144" s="412"/>
      <c r="J144" s="361"/>
    </row>
    <row r="145" spans="1:10" x14ac:dyDescent="0.2">
      <c r="A145" s="431" t="s">
        <v>269</v>
      </c>
      <c r="B145" s="432"/>
      <c r="C145" s="207">
        <v>0</v>
      </c>
      <c r="D145" s="207">
        <v>0</v>
      </c>
      <c r="E145" s="207">
        <v>0</v>
      </c>
      <c r="F145" s="430"/>
      <c r="G145" s="430"/>
      <c r="H145" s="288"/>
      <c r="I145" s="288"/>
      <c r="J145" s="361"/>
    </row>
    <row r="146" spans="1:10" x14ac:dyDescent="0.2">
      <c r="A146" s="426" t="s">
        <v>270</v>
      </c>
      <c r="B146" s="426"/>
      <c r="C146" s="207">
        <v>0</v>
      </c>
      <c r="D146" s="207">
        <v>0</v>
      </c>
      <c r="E146" s="207">
        <v>0</v>
      </c>
      <c r="F146" s="384"/>
      <c r="G146" s="384"/>
      <c r="H146" s="289"/>
      <c r="I146" s="289"/>
      <c r="J146" s="361"/>
    </row>
    <row r="147" spans="1:10" ht="36.75" customHeight="1" x14ac:dyDescent="0.2">
      <c r="A147" s="22" t="s">
        <v>254</v>
      </c>
      <c r="B147" s="427" t="s">
        <v>48</v>
      </c>
      <c r="C147" s="428"/>
      <c r="D147" s="429"/>
      <c r="E147" s="299"/>
      <c r="F147" s="411" t="s">
        <v>581</v>
      </c>
      <c r="G147" s="411" t="s">
        <v>582</v>
      </c>
      <c r="H147" s="260"/>
      <c r="I147" s="411" t="s">
        <v>617</v>
      </c>
      <c r="J147" s="361"/>
    </row>
    <row r="148" spans="1:10" x14ac:dyDescent="0.2">
      <c r="A148" s="426" t="s">
        <v>14</v>
      </c>
      <c r="B148" s="426"/>
      <c r="C148" s="207">
        <f>SUM(C149,C150,C151,C152,C154)</f>
        <v>200</v>
      </c>
      <c r="D148" s="207">
        <f>SUM(D149,D150,D151,D152,D154)</f>
        <v>200</v>
      </c>
      <c r="E148" s="207">
        <f>SUM(E149,E150,E151,E152,E154)</f>
        <v>200</v>
      </c>
      <c r="F148" s="430"/>
      <c r="G148" s="430"/>
      <c r="H148" s="288"/>
      <c r="I148" s="412"/>
      <c r="J148" s="361"/>
    </row>
    <row r="149" spans="1:10" x14ac:dyDescent="0.2">
      <c r="A149" s="426" t="s">
        <v>4</v>
      </c>
      <c r="B149" s="426"/>
      <c r="C149" s="207">
        <v>24.8</v>
      </c>
      <c r="D149" s="207">
        <f>3.658+7.316+3.658+3.658+2.1948+4.3152</f>
        <v>24.8</v>
      </c>
      <c r="E149" s="207">
        <f>3.658+7.316+3.658+3.658+2.1948+4.3152</f>
        <v>24.8</v>
      </c>
      <c r="F149" s="430"/>
      <c r="G149" s="430"/>
      <c r="H149" s="288"/>
      <c r="I149" s="412"/>
      <c r="J149" s="361"/>
    </row>
    <row r="150" spans="1:10" x14ac:dyDescent="0.2">
      <c r="A150" s="426" t="s">
        <v>11</v>
      </c>
      <c r="B150" s="426"/>
      <c r="C150" s="207">
        <v>175.2</v>
      </c>
      <c r="D150" s="207">
        <f>25.842+51.684+25.842+25.842+15.5052+30.4848</f>
        <v>175.2</v>
      </c>
      <c r="E150" s="207">
        <f>25.842+51.684+25.842+25.842+15.5052+30.4848</f>
        <v>175.2</v>
      </c>
      <c r="F150" s="430"/>
      <c r="G150" s="430"/>
      <c r="H150" s="288"/>
      <c r="I150" s="412"/>
      <c r="J150" s="361"/>
    </row>
    <row r="151" spans="1:10" x14ac:dyDescent="0.2">
      <c r="A151" s="426" t="s">
        <v>12</v>
      </c>
      <c r="B151" s="426"/>
      <c r="C151" s="207">
        <v>0</v>
      </c>
      <c r="D151" s="207">
        <v>0</v>
      </c>
      <c r="E151" s="207">
        <v>0</v>
      </c>
      <c r="F151" s="430"/>
      <c r="G151" s="430"/>
      <c r="H151" s="288"/>
      <c r="I151" s="412"/>
      <c r="J151" s="361"/>
    </row>
    <row r="152" spans="1:10" x14ac:dyDescent="0.2">
      <c r="A152" s="426" t="s">
        <v>13</v>
      </c>
      <c r="B152" s="426"/>
      <c r="C152" s="207">
        <v>0</v>
      </c>
      <c r="D152" s="207">
        <v>0</v>
      </c>
      <c r="E152" s="207">
        <v>0</v>
      </c>
      <c r="F152" s="430"/>
      <c r="G152" s="430"/>
      <c r="H152" s="288"/>
      <c r="I152" s="412"/>
      <c r="J152" s="361"/>
    </row>
    <row r="153" spans="1:10" x14ac:dyDescent="0.2">
      <c r="A153" s="431" t="s">
        <v>269</v>
      </c>
      <c r="B153" s="432"/>
      <c r="C153" s="207">
        <v>0</v>
      </c>
      <c r="D153" s="207">
        <v>0</v>
      </c>
      <c r="E153" s="207">
        <v>0</v>
      </c>
      <c r="F153" s="430"/>
      <c r="G153" s="430"/>
      <c r="H153" s="288"/>
      <c r="I153" s="288"/>
      <c r="J153" s="361"/>
    </row>
    <row r="154" spans="1:10" x14ac:dyDescent="0.2">
      <c r="A154" s="426" t="s">
        <v>270</v>
      </c>
      <c r="B154" s="426"/>
      <c r="C154" s="207">
        <v>0</v>
      </c>
      <c r="D154" s="207">
        <v>0</v>
      </c>
      <c r="E154" s="207">
        <v>0</v>
      </c>
      <c r="F154" s="384"/>
      <c r="G154" s="384"/>
      <c r="H154" s="289"/>
      <c r="I154" s="289"/>
      <c r="J154" s="361"/>
    </row>
    <row r="155" spans="1:10" ht="26.25" customHeight="1" x14ac:dyDescent="0.2">
      <c r="A155" s="22" t="s">
        <v>255</v>
      </c>
      <c r="B155" s="445" t="s">
        <v>618</v>
      </c>
      <c r="C155" s="446"/>
      <c r="D155" s="447"/>
      <c r="E155" s="299"/>
      <c r="F155" s="411" t="s">
        <v>619</v>
      </c>
      <c r="G155" s="411" t="s">
        <v>582</v>
      </c>
      <c r="H155" s="260"/>
      <c r="I155" s="411" t="s">
        <v>620</v>
      </c>
      <c r="J155" s="381"/>
    </row>
    <row r="156" spans="1:10" x14ac:dyDescent="0.2">
      <c r="A156" s="426" t="s">
        <v>14</v>
      </c>
      <c r="B156" s="426"/>
      <c r="C156" s="207">
        <f>SUM(C157,C158,C159,C160,C162)</f>
        <v>100</v>
      </c>
      <c r="D156" s="207">
        <f>SUM(D157,D158,D159,D160,D162)</f>
        <v>99.5</v>
      </c>
      <c r="E156" s="207">
        <f>SUM(E157,E158,E159,E160,E162)</f>
        <v>99.5</v>
      </c>
      <c r="F156" s="430"/>
      <c r="G156" s="430"/>
      <c r="H156" s="288"/>
      <c r="I156" s="412"/>
      <c r="J156" s="433"/>
    </row>
    <row r="157" spans="1:10" ht="21" customHeight="1" x14ac:dyDescent="0.2">
      <c r="A157" s="426" t="s">
        <v>4</v>
      </c>
      <c r="B157" s="426"/>
      <c r="C157" s="207">
        <v>12.4</v>
      </c>
      <c r="D157" s="207">
        <v>12.337999999999999</v>
      </c>
      <c r="E157" s="207">
        <v>12.337999999999999</v>
      </c>
      <c r="F157" s="430"/>
      <c r="G157" s="430"/>
      <c r="H157" s="288"/>
      <c r="I157" s="412"/>
      <c r="J157" s="433"/>
    </row>
    <row r="158" spans="1:10" ht="12.75" customHeight="1" x14ac:dyDescent="0.2">
      <c r="A158" s="426" t="s">
        <v>11</v>
      </c>
      <c r="B158" s="426"/>
      <c r="C158" s="207">
        <v>87.6</v>
      </c>
      <c r="D158" s="207">
        <v>87.162000000000006</v>
      </c>
      <c r="E158" s="207">
        <v>87.162000000000006</v>
      </c>
      <c r="F158" s="430"/>
      <c r="G158" s="430"/>
      <c r="H158" s="288"/>
      <c r="I158" s="412"/>
      <c r="J158" s="433"/>
    </row>
    <row r="159" spans="1:10" x14ac:dyDescent="0.2">
      <c r="A159" s="426" t="s">
        <v>12</v>
      </c>
      <c r="B159" s="426"/>
      <c r="C159" s="207">
        <v>0</v>
      </c>
      <c r="D159" s="207">
        <v>0</v>
      </c>
      <c r="E159" s="207">
        <v>0</v>
      </c>
      <c r="F159" s="430"/>
      <c r="G159" s="430"/>
      <c r="H159" s="288"/>
      <c r="I159" s="412"/>
      <c r="J159" s="433"/>
    </row>
    <row r="160" spans="1:10" x14ac:dyDescent="0.2">
      <c r="A160" s="426" t="s">
        <v>13</v>
      </c>
      <c r="B160" s="426"/>
      <c r="C160" s="207">
        <v>0</v>
      </c>
      <c r="D160" s="207">
        <v>0</v>
      </c>
      <c r="E160" s="207">
        <v>0</v>
      </c>
      <c r="F160" s="430"/>
      <c r="G160" s="430"/>
      <c r="H160" s="288"/>
      <c r="I160" s="412"/>
      <c r="J160" s="433"/>
    </row>
    <row r="161" spans="1:10" x14ac:dyDescent="0.2">
      <c r="A161" s="431" t="s">
        <v>269</v>
      </c>
      <c r="B161" s="432"/>
      <c r="C161" s="207">
        <v>0</v>
      </c>
      <c r="D161" s="207">
        <v>0</v>
      </c>
      <c r="E161" s="207">
        <v>0</v>
      </c>
      <c r="F161" s="430"/>
      <c r="G161" s="430"/>
      <c r="H161" s="288"/>
      <c r="I161" s="412"/>
      <c r="J161" s="433"/>
    </row>
    <row r="162" spans="1:10" x14ac:dyDescent="0.2">
      <c r="A162" s="426" t="s">
        <v>270</v>
      </c>
      <c r="B162" s="426"/>
      <c r="C162" s="207">
        <v>0</v>
      </c>
      <c r="D162" s="207">
        <v>0</v>
      </c>
      <c r="E162" s="207">
        <v>0</v>
      </c>
      <c r="F162" s="384"/>
      <c r="G162" s="384"/>
      <c r="H162" s="289"/>
      <c r="I162" s="413"/>
      <c r="J162" s="382"/>
    </row>
    <row r="163" spans="1:10" ht="40.5" customHeight="1" x14ac:dyDescent="0.2">
      <c r="A163" s="290" t="s">
        <v>17</v>
      </c>
      <c r="B163" s="439" t="s">
        <v>182</v>
      </c>
      <c r="C163" s="440"/>
      <c r="D163" s="441"/>
      <c r="E163" s="292"/>
      <c r="F163" s="411" t="s">
        <v>581</v>
      </c>
      <c r="G163" s="411" t="s">
        <v>582</v>
      </c>
      <c r="H163" s="260"/>
      <c r="I163" s="260"/>
      <c r="J163" s="381"/>
    </row>
    <row r="164" spans="1:10" x14ac:dyDescent="0.2">
      <c r="A164" s="426" t="s">
        <v>14</v>
      </c>
      <c r="B164" s="426"/>
      <c r="C164" s="207">
        <f>SUM(C165:C170)</f>
        <v>200</v>
      </c>
      <c r="D164" s="207">
        <f>SUM(D165:D170)</f>
        <v>200</v>
      </c>
      <c r="E164" s="207">
        <f>SUM(E165:E170)</f>
        <v>200</v>
      </c>
      <c r="F164" s="430"/>
      <c r="G164" s="430"/>
      <c r="H164" s="288"/>
      <c r="I164" s="288"/>
      <c r="J164" s="433"/>
    </row>
    <row r="165" spans="1:10" x14ac:dyDescent="0.2">
      <c r="A165" s="426" t="s">
        <v>4</v>
      </c>
      <c r="B165" s="426"/>
      <c r="C165" s="207">
        <f>C173+C181+C190+C198+C206</f>
        <v>0</v>
      </c>
      <c r="D165" s="207">
        <f>D173+D181+D190+D198+D206</f>
        <v>0</v>
      </c>
      <c r="E165" s="207">
        <f>E173+E181+E190+E198+E206</f>
        <v>0</v>
      </c>
      <c r="F165" s="430"/>
      <c r="G165" s="430"/>
      <c r="H165" s="288"/>
      <c r="I165" s="288"/>
      <c r="J165" s="433"/>
    </row>
    <row r="166" spans="1:10" x14ac:dyDescent="0.2">
      <c r="A166" s="426" t="s">
        <v>11</v>
      </c>
      <c r="B166" s="426"/>
      <c r="C166" s="207">
        <f t="shared" ref="C166:E170" si="4">C174+C182+C191+C199+C207</f>
        <v>200</v>
      </c>
      <c r="D166" s="207">
        <f t="shared" si="4"/>
        <v>200</v>
      </c>
      <c r="E166" s="207">
        <f t="shared" si="4"/>
        <v>200</v>
      </c>
      <c r="F166" s="430"/>
      <c r="G166" s="430"/>
      <c r="H166" s="288"/>
      <c r="I166" s="288"/>
      <c r="J166" s="433"/>
    </row>
    <row r="167" spans="1:10" x14ac:dyDescent="0.2">
      <c r="A167" s="426" t="s">
        <v>12</v>
      </c>
      <c r="B167" s="426"/>
      <c r="C167" s="207">
        <f t="shared" si="4"/>
        <v>0</v>
      </c>
      <c r="D167" s="207">
        <f t="shared" si="4"/>
        <v>0</v>
      </c>
      <c r="E167" s="207">
        <f t="shared" si="4"/>
        <v>0</v>
      </c>
      <c r="F167" s="430"/>
      <c r="G167" s="430"/>
      <c r="H167" s="288"/>
      <c r="I167" s="288"/>
      <c r="J167" s="433"/>
    </row>
    <row r="168" spans="1:10" x14ac:dyDescent="0.2">
      <c r="A168" s="426" t="s">
        <v>13</v>
      </c>
      <c r="B168" s="426"/>
      <c r="C168" s="207">
        <f t="shared" si="4"/>
        <v>0</v>
      </c>
      <c r="D168" s="207">
        <f t="shared" si="4"/>
        <v>0</v>
      </c>
      <c r="E168" s="207">
        <f t="shared" si="4"/>
        <v>0</v>
      </c>
      <c r="F168" s="430"/>
      <c r="G168" s="430"/>
      <c r="H168" s="288"/>
      <c r="I168" s="288"/>
      <c r="J168" s="433"/>
    </row>
    <row r="169" spans="1:10" x14ac:dyDescent="0.2">
      <c r="A169" s="431" t="s">
        <v>269</v>
      </c>
      <c r="B169" s="432"/>
      <c r="C169" s="207">
        <f t="shared" si="4"/>
        <v>0</v>
      </c>
      <c r="D169" s="207">
        <f t="shared" si="4"/>
        <v>0</v>
      </c>
      <c r="E169" s="207">
        <f t="shared" si="4"/>
        <v>0</v>
      </c>
      <c r="F169" s="430"/>
      <c r="G169" s="430"/>
      <c r="H169" s="288"/>
      <c r="I169" s="288"/>
      <c r="J169" s="433"/>
    </row>
    <row r="170" spans="1:10" x14ac:dyDescent="0.2">
      <c r="A170" s="426" t="s">
        <v>270</v>
      </c>
      <c r="B170" s="426"/>
      <c r="C170" s="207">
        <f t="shared" si="4"/>
        <v>0</v>
      </c>
      <c r="D170" s="207">
        <f t="shared" si="4"/>
        <v>0</v>
      </c>
      <c r="E170" s="207">
        <f t="shared" si="4"/>
        <v>0</v>
      </c>
      <c r="F170" s="384"/>
      <c r="G170" s="384"/>
      <c r="H170" s="289"/>
      <c r="I170" s="289"/>
      <c r="J170" s="382"/>
    </row>
    <row r="171" spans="1:10" ht="44.25" customHeight="1" x14ac:dyDescent="0.2">
      <c r="A171" s="22" t="s">
        <v>9</v>
      </c>
      <c r="B171" s="427" t="s">
        <v>245</v>
      </c>
      <c r="C171" s="428"/>
      <c r="D171" s="429"/>
      <c r="E171" s="292"/>
      <c r="F171" s="411" t="s">
        <v>619</v>
      </c>
      <c r="G171" s="411" t="s">
        <v>589</v>
      </c>
      <c r="H171" s="260"/>
      <c r="I171" s="260"/>
      <c r="J171" s="361"/>
    </row>
    <row r="172" spans="1:10" x14ac:dyDescent="0.2">
      <c r="A172" s="426" t="s">
        <v>14</v>
      </c>
      <c r="B172" s="426"/>
      <c r="C172" s="207">
        <f>SUM(C173,C174,C175,C176,C178)</f>
        <v>50</v>
      </c>
      <c r="D172" s="207">
        <f>SUM(D173,D174,D175,D176,D178)</f>
        <v>50</v>
      </c>
      <c r="E172" s="207">
        <f>SUM(E173,E174,E175,E176,E178)</f>
        <v>50</v>
      </c>
      <c r="F172" s="430"/>
      <c r="G172" s="430"/>
      <c r="H172" s="288"/>
      <c r="I172" s="288"/>
      <c r="J172" s="361"/>
    </row>
    <row r="173" spans="1:10" x14ac:dyDescent="0.2">
      <c r="A173" s="426" t="s">
        <v>4</v>
      </c>
      <c r="B173" s="426"/>
      <c r="C173" s="207">
        <v>0</v>
      </c>
      <c r="D173" s="207">
        <v>0</v>
      </c>
      <c r="E173" s="207">
        <v>0</v>
      </c>
      <c r="F173" s="430"/>
      <c r="G173" s="430"/>
      <c r="H173" s="288"/>
      <c r="I173" s="288"/>
      <c r="J173" s="361"/>
    </row>
    <row r="174" spans="1:10" x14ac:dyDescent="0.2">
      <c r="A174" s="426" t="s">
        <v>11</v>
      </c>
      <c r="B174" s="426"/>
      <c r="C174" s="207">
        <v>50</v>
      </c>
      <c r="D174" s="207">
        <v>50</v>
      </c>
      <c r="E174" s="207">
        <v>50</v>
      </c>
      <c r="F174" s="430"/>
      <c r="G174" s="430"/>
      <c r="H174" s="288"/>
      <c r="I174" s="288"/>
      <c r="J174" s="361"/>
    </row>
    <row r="175" spans="1:10" x14ac:dyDescent="0.2">
      <c r="A175" s="426" t="s">
        <v>12</v>
      </c>
      <c r="B175" s="426"/>
      <c r="C175" s="207">
        <v>0</v>
      </c>
      <c r="D175" s="207">
        <v>0</v>
      </c>
      <c r="E175" s="207">
        <v>0</v>
      </c>
      <c r="F175" s="430"/>
      <c r="G175" s="430"/>
      <c r="H175" s="288"/>
      <c r="I175" s="288"/>
      <c r="J175" s="361"/>
    </row>
    <row r="176" spans="1:10" x14ac:dyDescent="0.2">
      <c r="A176" s="426" t="s">
        <v>13</v>
      </c>
      <c r="B176" s="426"/>
      <c r="C176" s="207">
        <v>0</v>
      </c>
      <c r="D176" s="207">
        <v>0</v>
      </c>
      <c r="E176" s="207">
        <v>0</v>
      </c>
      <c r="F176" s="430"/>
      <c r="G176" s="430"/>
      <c r="H176" s="288"/>
      <c r="I176" s="288"/>
      <c r="J176" s="361"/>
    </row>
    <row r="177" spans="1:10" x14ac:dyDescent="0.2">
      <c r="A177" s="431" t="s">
        <v>269</v>
      </c>
      <c r="B177" s="432"/>
      <c r="C177" s="207">
        <v>0</v>
      </c>
      <c r="D177" s="207">
        <v>0</v>
      </c>
      <c r="E177" s="207">
        <v>0</v>
      </c>
      <c r="F177" s="430"/>
      <c r="G177" s="430"/>
      <c r="H177" s="288"/>
      <c r="I177" s="288"/>
      <c r="J177" s="361"/>
    </row>
    <row r="178" spans="1:10" x14ac:dyDescent="0.2">
      <c r="A178" s="426" t="s">
        <v>270</v>
      </c>
      <c r="B178" s="426"/>
      <c r="C178" s="207">
        <v>0</v>
      </c>
      <c r="D178" s="207">
        <v>0</v>
      </c>
      <c r="E178" s="207">
        <v>0</v>
      </c>
      <c r="F178" s="384"/>
      <c r="G178" s="384"/>
      <c r="H178" s="289"/>
      <c r="I178" s="289"/>
      <c r="J178" s="361"/>
    </row>
    <row r="179" spans="1:10" ht="40.5" customHeight="1" x14ac:dyDescent="0.2">
      <c r="A179" s="22" t="s">
        <v>173</v>
      </c>
      <c r="B179" s="445" t="s">
        <v>179</v>
      </c>
      <c r="C179" s="446"/>
      <c r="D179" s="447"/>
      <c r="E179" s="299"/>
      <c r="F179" s="411" t="s">
        <v>621</v>
      </c>
      <c r="G179" s="411" t="s">
        <v>589</v>
      </c>
      <c r="H179" s="260"/>
      <c r="I179" s="260"/>
      <c r="J179" s="361"/>
    </row>
    <row r="180" spans="1:10" x14ac:dyDescent="0.2">
      <c r="A180" s="426" t="s">
        <v>14</v>
      </c>
      <c r="B180" s="426"/>
      <c r="C180" s="207">
        <f>SUM(C181,C182,C183,C184,C186)</f>
        <v>50</v>
      </c>
      <c r="D180" s="207">
        <f>SUM(D181,D182,D183,D184,D186)</f>
        <v>50</v>
      </c>
      <c r="E180" s="207">
        <f>SUM(E181,E182,E183,E184,E186)</f>
        <v>50</v>
      </c>
      <c r="F180" s="430"/>
      <c r="G180" s="430"/>
      <c r="H180" s="288"/>
      <c r="I180" s="288"/>
      <c r="J180" s="361"/>
    </row>
    <row r="181" spans="1:10" x14ac:dyDescent="0.2">
      <c r="A181" s="426" t="s">
        <v>4</v>
      </c>
      <c r="B181" s="426"/>
      <c r="C181" s="207">
        <v>0</v>
      </c>
      <c r="D181" s="207">
        <v>0</v>
      </c>
      <c r="E181" s="207">
        <v>0</v>
      </c>
      <c r="F181" s="430"/>
      <c r="G181" s="430"/>
      <c r="H181" s="288"/>
      <c r="I181" s="288"/>
      <c r="J181" s="361"/>
    </row>
    <row r="182" spans="1:10" x14ac:dyDescent="0.2">
      <c r="A182" s="426" t="s">
        <v>11</v>
      </c>
      <c r="B182" s="426"/>
      <c r="C182" s="207">
        <v>50</v>
      </c>
      <c r="D182" s="207">
        <v>50</v>
      </c>
      <c r="E182" s="207">
        <v>50</v>
      </c>
      <c r="F182" s="430"/>
      <c r="G182" s="430"/>
      <c r="H182" s="288"/>
      <c r="I182" s="288"/>
      <c r="J182" s="361"/>
    </row>
    <row r="183" spans="1:10" x14ac:dyDescent="0.2">
      <c r="A183" s="426" t="s">
        <v>12</v>
      </c>
      <c r="B183" s="426"/>
      <c r="C183" s="207">
        <v>0</v>
      </c>
      <c r="D183" s="207">
        <v>0</v>
      </c>
      <c r="E183" s="207">
        <v>0</v>
      </c>
      <c r="F183" s="430"/>
      <c r="G183" s="430"/>
      <c r="H183" s="288"/>
      <c r="I183" s="288"/>
      <c r="J183" s="361"/>
    </row>
    <row r="184" spans="1:10" x14ac:dyDescent="0.2">
      <c r="A184" s="426" t="s">
        <v>13</v>
      </c>
      <c r="B184" s="426"/>
      <c r="C184" s="207">
        <v>0</v>
      </c>
      <c r="D184" s="207">
        <v>0</v>
      </c>
      <c r="E184" s="207">
        <v>0</v>
      </c>
      <c r="F184" s="430"/>
      <c r="G184" s="430"/>
      <c r="H184" s="288"/>
      <c r="I184" s="288"/>
      <c r="J184" s="361"/>
    </row>
    <row r="185" spans="1:10" x14ac:dyDescent="0.2">
      <c r="A185" s="431" t="s">
        <v>269</v>
      </c>
      <c r="B185" s="432"/>
      <c r="C185" s="207">
        <v>0</v>
      </c>
      <c r="D185" s="207">
        <v>0</v>
      </c>
      <c r="E185" s="207">
        <v>0</v>
      </c>
      <c r="F185" s="430"/>
      <c r="G185" s="430"/>
      <c r="H185" s="288"/>
      <c r="I185" s="288"/>
      <c r="J185" s="361"/>
    </row>
    <row r="186" spans="1:10" x14ac:dyDescent="0.2">
      <c r="A186" s="426" t="s">
        <v>270</v>
      </c>
      <c r="B186" s="426"/>
      <c r="C186" s="207">
        <v>0</v>
      </c>
      <c r="D186" s="207">
        <v>0</v>
      </c>
      <c r="E186" s="207">
        <v>0</v>
      </c>
      <c r="F186" s="384"/>
      <c r="G186" s="384"/>
      <c r="H186" s="289"/>
      <c r="I186" s="289"/>
      <c r="J186" s="361"/>
    </row>
    <row r="187" spans="1:10" ht="45.75" customHeight="1" x14ac:dyDescent="0.2">
      <c r="A187" s="442" t="s">
        <v>622</v>
      </c>
      <c r="B187" s="443"/>
      <c r="C187" s="443"/>
      <c r="D187" s="444"/>
      <c r="E187" s="306"/>
      <c r="F187" s="303"/>
      <c r="G187" s="22" t="s">
        <v>604</v>
      </c>
      <c r="H187" s="22"/>
      <c r="I187" s="22"/>
      <c r="J187" s="298"/>
    </row>
    <row r="188" spans="1:10" ht="18" customHeight="1" x14ac:dyDescent="0.2">
      <c r="A188" s="22" t="s">
        <v>175</v>
      </c>
      <c r="B188" s="445" t="s">
        <v>56</v>
      </c>
      <c r="C188" s="446"/>
      <c r="D188" s="447"/>
      <c r="E188" s="299"/>
      <c r="F188" s="361" t="s">
        <v>74</v>
      </c>
      <c r="G188" s="361" t="s">
        <v>74</v>
      </c>
      <c r="H188" s="381"/>
      <c r="I188" s="381"/>
      <c r="J188" s="361"/>
    </row>
    <row r="189" spans="1:10" x14ac:dyDescent="0.2">
      <c r="A189" s="426" t="s">
        <v>14</v>
      </c>
      <c r="B189" s="426"/>
      <c r="C189" s="207">
        <f>SUM(C190,C191,C192,C193,C195)</f>
        <v>0</v>
      </c>
      <c r="D189" s="207">
        <f>SUM(D190,D191,D192,D193,D195)</f>
        <v>0</v>
      </c>
      <c r="E189" s="207">
        <f>SUM(E190,E191,E192,E193,E195)</f>
        <v>0</v>
      </c>
      <c r="F189" s="361"/>
      <c r="G189" s="361"/>
      <c r="H189" s="433"/>
      <c r="I189" s="433"/>
      <c r="J189" s="361"/>
    </row>
    <row r="190" spans="1:10" x14ac:dyDescent="0.2">
      <c r="A190" s="426" t="s">
        <v>4</v>
      </c>
      <c r="B190" s="426"/>
      <c r="C190" s="207">
        <v>0</v>
      </c>
      <c r="D190" s="207">
        <v>0</v>
      </c>
      <c r="E190" s="207">
        <v>0</v>
      </c>
      <c r="F190" s="361"/>
      <c r="G190" s="361"/>
      <c r="H190" s="433"/>
      <c r="I190" s="433"/>
      <c r="J190" s="361"/>
    </row>
    <row r="191" spans="1:10" x14ac:dyDescent="0.2">
      <c r="A191" s="426" t="s">
        <v>11</v>
      </c>
      <c r="B191" s="426"/>
      <c r="C191" s="207">
        <v>0</v>
      </c>
      <c r="D191" s="207">
        <v>0</v>
      </c>
      <c r="E191" s="207">
        <v>0</v>
      </c>
      <c r="F191" s="361"/>
      <c r="G191" s="361"/>
      <c r="H191" s="433"/>
      <c r="I191" s="433"/>
      <c r="J191" s="361"/>
    </row>
    <row r="192" spans="1:10" x14ac:dyDescent="0.2">
      <c r="A192" s="426" t="s">
        <v>12</v>
      </c>
      <c r="B192" s="426"/>
      <c r="C192" s="207">
        <v>0</v>
      </c>
      <c r="D192" s="207">
        <v>0</v>
      </c>
      <c r="E192" s="207">
        <v>0</v>
      </c>
      <c r="F192" s="361"/>
      <c r="G192" s="361"/>
      <c r="H192" s="433"/>
      <c r="I192" s="433"/>
      <c r="J192" s="361"/>
    </row>
    <row r="193" spans="1:10" x14ac:dyDescent="0.2">
      <c r="A193" s="426" t="s">
        <v>13</v>
      </c>
      <c r="B193" s="426"/>
      <c r="C193" s="207">
        <v>0</v>
      </c>
      <c r="D193" s="207">
        <v>0</v>
      </c>
      <c r="E193" s="207">
        <v>0</v>
      </c>
      <c r="F193" s="361"/>
      <c r="G193" s="361"/>
      <c r="H193" s="433"/>
      <c r="I193" s="433"/>
      <c r="J193" s="361"/>
    </row>
    <row r="194" spans="1:10" x14ac:dyDescent="0.2">
      <c r="A194" s="431" t="s">
        <v>269</v>
      </c>
      <c r="B194" s="432"/>
      <c r="C194" s="207">
        <v>0</v>
      </c>
      <c r="D194" s="207">
        <v>0</v>
      </c>
      <c r="E194" s="207">
        <v>0</v>
      </c>
      <c r="F194" s="361"/>
      <c r="G194" s="361"/>
      <c r="H194" s="433"/>
      <c r="I194" s="433"/>
      <c r="J194" s="361"/>
    </row>
    <row r="195" spans="1:10" x14ac:dyDescent="0.2">
      <c r="A195" s="426" t="s">
        <v>270</v>
      </c>
      <c r="B195" s="426"/>
      <c r="C195" s="207">
        <v>0</v>
      </c>
      <c r="D195" s="207">
        <v>0</v>
      </c>
      <c r="E195" s="207">
        <v>0</v>
      </c>
      <c r="F195" s="361"/>
      <c r="G195" s="361"/>
      <c r="H195" s="382"/>
      <c r="I195" s="382"/>
      <c r="J195" s="361"/>
    </row>
    <row r="196" spans="1:10" ht="29.25" customHeight="1" x14ac:dyDescent="0.2">
      <c r="A196" s="22" t="s">
        <v>180</v>
      </c>
      <c r="B196" s="445" t="s">
        <v>174</v>
      </c>
      <c r="C196" s="446"/>
      <c r="D196" s="447"/>
      <c r="E196" s="299"/>
      <c r="F196" s="411" t="s">
        <v>621</v>
      </c>
      <c r="G196" s="411" t="s">
        <v>589</v>
      </c>
      <c r="H196" s="260"/>
      <c r="I196" s="260"/>
      <c r="J196" s="361"/>
    </row>
    <row r="197" spans="1:10" x14ac:dyDescent="0.2">
      <c r="A197" s="426" t="s">
        <v>14</v>
      </c>
      <c r="B197" s="426"/>
      <c r="C197" s="207">
        <f>SUM(C198,C199,C200,C201,C203)</f>
        <v>100</v>
      </c>
      <c r="D197" s="207">
        <f>SUM(D198,D199,D200,D201,D203)</f>
        <v>100</v>
      </c>
      <c r="E197" s="207">
        <f>SUM(E198,E199,E200,E201,E203)</f>
        <v>100</v>
      </c>
      <c r="F197" s="430"/>
      <c r="G197" s="430"/>
      <c r="H197" s="288"/>
      <c r="I197" s="288"/>
      <c r="J197" s="361"/>
    </row>
    <row r="198" spans="1:10" x14ac:dyDescent="0.2">
      <c r="A198" s="426" t="s">
        <v>4</v>
      </c>
      <c r="B198" s="426"/>
      <c r="C198" s="207">
        <v>0</v>
      </c>
      <c r="D198" s="207">
        <v>0</v>
      </c>
      <c r="E198" s="207">
        <v>0</v>
      </c>
      <c r="F198" s="430"/>
      <c r="G198" s="430"/>
      <c r="H198" s="288"/>
      <c r="I198" s="288"/>
      <c r="J198" s="361"/>
    </row>
    <row r="199" spans="1:10" x14ac:dyDescent="0.2">
      <c r="A199" s="426" t="s">
        <v>11</v>
      </c>
      <c r="B199" s="426"/>
      <c r="C199" s="207">
        <v>100</v>
      </c>
      <c r="D199" s="207">
        <v>100</v>
      </c>
      <c r="E199" s="207">
        <v>100</v>
      </c>
      <c r="F199" s="430"/>
      <c r="G199" s="430"/>
      <c r="H199" s="288"/>
      <c r="I199" s="288"/>
      <c r="J199" s="361"/>
    </row>
    <row r="200" spans="1:10" x14ac:dyDescent="0.2">
      <c r="A200" s="426" t="s">
        <v>12</v>
      </c>
      <c r="B200" s="426"/>
      <c r="C200" s="207">
        <v>0</v>
      </c>
      <c r="D200" s="207">
        <v>0</v>
      </c>
      <c r="E200" s="207">
        <v>0</v>
      </c>
      <c r="F200" s="430"/>
      <c r="G200" s="430"/>
      <c r="H200" s="288"/>
      <c r="I200" s="288"/>
      <c r="J200" s="361"/>
    </row>
    <row r="201" spans="1:10" x14ac:dyDescent="0.2">
      <c r="A201" s="426" t="s">
        <v>13</v>
      </c>
      <c r="B201" s="426"/>
      <c r="C201" s="207">
        <v>0</v>
      </c>
      <c r="D201" s="207">
        <v>0</v>
      </c>
      <c r="E201" s="207">
        <v>0</v>
      </c>
      <c r="F201" s="430"/>
      <c r="G201" s="430"/>
      <c r="H201" s="288"/>
      <c r="I201" s="288"/>
      <c r="J201" s="361"/>
    </row>
    <row r="202" spans="1:10" x14ac:dyDescent="0.2">
      <c r="A202" s="431" t="s">
        <v>269</v>
      </c>
      <c r="B202" s="432"/>
      <c r="C202" s="207">
        <v>0</v>
      </c>
      <c r="D202" s="207">
        <v>0</v>
      </c>
      <c r="E202" s="207">
        <v>0</v>
      </c>
      <c r="F202" s="430"/>
      <c r="G202" s="430"/>
      <c r="H202" s="288"/>
      <c r="I202" s="288"/>
      <c r="J202" s="361"/>
    </row>
    <row r="203" spans="1:10" x14ac:dyDescent="0.2">
      <c r="A203" s="426" t="s">
        <v>270</v>
      </c>
      <c r="B203" s="426"/>
      <c r="C203" s="207">
        <v>0</v>
      </c>
      <c r="D203" s="207">
        <v>0</v>
      </c>
      <c r="E203" s="207">
        <v>0</v>
      </c>
      <c r="F203" s="384"/>
      <c r="G203" s="384"/>
      <c r="H203" s="289"/>
      <c r="I203" s="289"/>
      <c r="J203" s="361"/>
    </row>
    <row r="204" spans="1:10" ht="26.25" customHeight="1" x14ac:dyDescent="0.2">
      <c r="A204" s="22" t="s">
        <v>181</v>
      </c>
      <c r="B204" s="445" t="s">
        <v>57</v>
      </c>
      <c r="C204" s="446"/>
      <c r="D204" s="447"/>
      <c r="E204" s="299"/>
      <c r="F204" s="411" t="s">
        <v>606</v>
      </c>
      <c r="G204" s="411" t="s">
        <v>623</v>
      </c>
      <c r="H204" s="260"/>
      <c r="I204" s="260"/>
      <c r="J204" s="361"/>
    </row>
    <row r="205" spans="1:10" x14ac:dyDescent="0.2">
      <c r="A205" s="426" t="s">
        <v>14</v>
      </c>
      <c r="B205" s="426"/>
      <c r="C205" s="207">
        <f>SUM(C206,C207,C208,C209,C211)</f>
        <v>0</v>
      </c>
      <c r="D205" s="207">
        <f>SUM(D206,D207,D208,D209,D211)</f>
        <v>0</v>
      </c>
      <c r="E205" s="207">
        <f>SUM(E206,E207,E208,E209,E211)</f>
        <v>0</v>
      </c>
      <c r="F205" s="430"/>
      <c r="G205" s="430"/>
      <c r="H205" s="288"/>
      <c r="I205" s="288"/>
      <c r="J205" s="361"/>
    </row>
    <row r="206" spans="1:10" x14ac:dyDescent="0.2">
      <c r="A206" s="426" t="s">
        <v>4</v>
      </c>
      <c r="B206" s="426"/>
      <c r="C206" s="207">
        <v>0</v>
      </c>
      <c r="D206" s="207">
        <v>0</v>
      </c>
      <c r="E206" s="207">
        <v>0</v>
      </c>
      <c r="F206" s="430"/>
      <c r="G206" s="430"/>
      <c r="H206" s="288"/>
      <c r="I206" s="288"/>
      <c r="J206" s="361"/>
    </row>
    <row r="207" spans="1:10" x14ac:dyDescent="0.2">
      <c r="A207" s="426" t="s">
        <v>11</v>
      </c>
      <c r="B207" s="426"/>
      <c r="C207" s="207">
        <v>0</v>
      </c>
      <c r="D207" s="207">
        <v>0</v>
      </c>
      <c r="E207" s="207">
        <v>0</v>
      </c>
      <c r="F207" s="430"/>
      <c r="G207" s="430"/>
      <c r="H207" s="288"/>
      <c r="I207" s="288"/>
      <c r="J207" s="361"/>
    </row>
    <row r="208" spans="1:10" x14ac:dyDescent="0.2">
      <c r="A208" s="426" t="s">
        <v>12</v>
      </c>
      <c r="B208" s="426"/>
      <c r="C208" s="207">
        <v>0</v>
      </c>
      <c r="D208" s="207">
        <v>0</v>
      </c>
      <c r="E208" s="207">
        <v>0</v>
      </c>
      <c r="F208" s="430"/>
      <c r="G208" s="430"/>
      <c r="H208" s="288"/>
      <c r="I208" s="288"/>
      <c r="J208" s="361"/>
    </row>
    <row r="209" spans="1:10" x14ac:dyDescent="0.2">
      <c r="A209" s="426" t="s">
        <v>13</v>
      </c>
      <c r="B209" s="426"/>
      <c r="C209" s="207">
        <v>0</v>
      </c>
      <c r="D209" s="207">
        <v>0</v>
      </c>
      <c r="E209" s="207">
        <v>0</v>
      </c>
      <c r="F209" s="430"/>
      <c r="G209" s="430"/>
      <c r="H209" s="288"/>
      <c r="I209" s="288"/>
      <c r="J209" s="361"/>
    </row>
    <row r="210" spans="1:10" x14ac:dyDescent="0.2">
      <c r="A210" s="431" t="s">
        <v>269</v>
      </c>
      <c r="B210" s="432"/>
      <c r="C210" s="207">
        <v>0</v>
      </c>
      <c r="D210" s="207">
        <v>0</v>
      </c>
      <c r="E210" s="207">
        <v>0</v>
      </c>
      <c r="F210" s="430"/>
      <c r="G210" s="430"/>
      <c r="H210" s="288"/>
      <c r="I210" s="288"/>
      <c r="J210" s="361"/>
    </row>
    <row r="211" spans="1:10" x14ac:dyDescent="0.2">
      <c r="A211" s="426" t="s">
        <v>270</v>
      </c>
      <c r="B211" s="426"/>
      <c r="C211" s="207">
        <v>0</v>
      </c>
      <c r="D211" s="207">
        <v>0</v>
      </c>
      <c r="E211" s="207">
        <v>0</v>
      </c>
      <c r="F211" s="384"/>
      <c r="G211" s="384"/>
      <c r="H211" s="289"/>
      <c r="I211" s="289"/>
      <c r="J211" s="361"/>
    </row>
    <row r="212" spans="1:10" ht="27" customHeight="1" x14ac:dyDescent="0.2">
      <c r="A212" s="290" t="s">
        <v>18</v>
      </c>
      <c r="B212" s="439" t="s">
        <v>242</v>
      </c>
      <c r="C212" s="440"/>
      <c r="D212" s="441"/>
      <c r="E212" s="292"/>
      <c r="F212" s="411" t="s">
        <v>581</v>
      </c>
      <c r="G212" s="411" t="s">
        <v>582</v>
      </c>
      <c r="H212" s="260"/>
      <c r="I212" s="260"/>
      <c r="J212" s="381"/>
    </row>
    <row r="213" spans="1:10" x14ac:dyDescent="0.2">
      <c r="A213" s="426" t="s">
        <v>14</v>
      </c>
      <c r="B213" s="426"/>
      <c r="C213" s="207">
        <f>SUM(C214:C219)</f>
        <v>5759.5</v>
      </c>
      <c r="D213" s="207">
        <f>SUM(D214:D219)</f>
        <v>5759.0292799999988</v>
      </c>
      <c r="E213" s="207">
        <f>SUM(E214:E219)</f>
        <v>5759.0292799999988</v>
      </c>
      <c r="F213" s="430"/>
      <c r="G213" s="430"/>
      <c r="H213" s="288"/>
      <c r="I213" s="288"/>
      <c r="J213" s="433"/>
    </row>
    <row r="214" spans="1:10" x14ac:dyDescent="0.2">
      <c r="A214" s="426" t="s">
        <v>4</v>
      </c>
      <c r="B214" s="426"/>
      <c r="C214" s="207">
        <f t="shared" ref="C214:E219" si="5">C222+C232+C242+C251+C260+C269+C277+C285+C294+C303+C311+C320+C328</f>
        <v>601.36919999999998</v>
      </c>
      <c r="D214" s="207">
        <f t="shared" si="5"/>
        <v>601.27967999999998</v>
      </c>
      <c r="E214" s="207">
        <f t="shared" si="5"/>
        <v>601.27967999999998</v>
      </c>
      <c r="F214" s="430"/>
      <c r="G214" s="430"/>
      <c r="H214" s="288"/>
      <c r="I214" s="288"/>
      <c r="J214" s="433"/>
    </row>
    <row r="215" spans="1:10" x14ac:dyDescent="0.2">
      <c r="A215" s="426" t="s">
        <v>11</v>
      </c>
      <c r="B215" s="426"/>
      <c r="C215" s="207">
        <f t="shared" si="5"/>
        <v>5158.1307999999999</v>
      </c>
      <c r="D215" s="207">
        <f t="shared" si="5"/>
        <v>5157.7495999999992</v>
      </c>
      <c r="E215" s="207">
        <f t="shared" si="5"/>
        <v>5157.7495999999992</v>
      </c>
      <c r="F215" s="430"/>
      <c r="G215" s="430"/>
      <c r="H215" s="288"/>
      <c r="I215" s="288"/>
      <c r="J215" s="433"/>
    </row>
    <row r="216" spans="1:10" x14ac:dyDescent="0.2">
      <c r="A216" s="426" t="s">
        <v>12</v>
      </c>
      <c r="B216" s="426"/>
      <c r="C216" s="207">
        <f t="shared" si="5"/>
        <v>0</v>
      </c>
      <c r="D216" s="207">
        <f t="shared" si="5"/>
        <v>0</v>
      </c>
      <c r="E216" s="207">
        <f t="shared" si="5"/>
        <v>0</v>
      </c>
      <c r="F216" s="430"/>
      <c r="G216" s="430"/>
      <c r="H216" s="288"/>
      <c r="I216" s="288"/>
      <c r="J216" s="433"/>
    </row>
    <row r="217" spans="1:10" x14ac:dyDescent="0.2">
      <c r="A217" s="426" t="s">
        <v>13</v>
      </c>
      <c r="B217" s="426"/>
      <c r="C217" s="207">
        <f t="shared" si="5"/>
        <v>0</v>
      </c>
      <c r="D217" s="207">
        <f t="shared" si="5"/>
        <v>0</v>
      </c>
      <c r="E217" s="207">
        <f t="shared" si="5"/>
        <v>0</v>
      </c>
      <c r="F217" s="430"/>
      <c r="G217" s="430"/>
      <c r="H217" s="288"/>
      <c r="I217" s="288"/>
      <c r="J217" s="433"/>
    </row>
    <row r="218" spans="1:10" x14ac:dyDescent="0.2">
      <c r="A218" s="431" t="s">
        <v>269</v>
      </c>
      <c r="B218" s="432"/>
      <c r="C218" s="207">
        <f t="shared" si="5"/>
        <v>0</v>
      </c>
      <c r="D218" s="207">
        <f t="shared" si="5"/>
        <v>0</v>
      </c>
      <c r="E218" s="207">
        <f t="shared" si="5"/>
        <v>0</v>
      </c>
      <c r="F218" s="430"/>
      <c r="G218" s="430"/>
      <c r="H218" s="288"/>
      <c r="I218" s="288"/>
      <c r="J218" s="433"/>
    </row>
    <row r="219" spans="1:10" x14ac:dyDescent="0.2">
      <c r="A219" s="426" t="s">
        <v>270</v>
      </c>
      <c r="B219" s="426"/>
      <c r="C219" s="207">
        <f t="shared" si="5"/>
        <v>0</v>
      </c>
      <c r="D219" s="207">
        <f t="shared" si="5"/>
        <v>0</v>
      </c>
      <c r="E219" s="207">
        <f t="shared" si="5"/>
        <v>0</v>
      </c>
      <c r="F219" s="384"/>
      <c r="G219" s="384"/>
      <c r="H219" s="289"/>
      <c r="I219" s="289"/>
      <c r="J219" s="382"/>
    </row>
    <row r="220" spans="1:10" ht="41.25" customHeight="1" x14ac:dyDescent="0.2">
      <c r="A220" s="22" t="s">
        <v>176</v>
      </c>
      <c r="B220" s="445" t="s">
        <v>195</v>
      </c>
      <c r="C220" s="446"/>
      <c r="D220" s="447"/>
      <c r="E220" s="299"/>
      <c r="F220" s="411" t="s">
        <v>581</v>
      </c>
      <c r="G220" s="411" t="s">
        <v>624</v>
      </c>
      <c r="H220" s="260"/>
      <c r="I220" s="411" t="s">
        <v>592</v>
      </c>
      <c r="J220" s="361"/>
    </row>
    <row r="221" spans="1:10" x14ac:dyDescent="0.2">
      <c r="A221" s="426" t="s">
        <v>14</v>
      </c>
      <c r="B221" s="426"/>
      <c r="C221" s="207">
        <f>SUM(C222,C223,C224,C225,C227)</f>
        <v>750</v>
      </c>
      <c r="D221" s="207">
        <f>SUM(D222,D223,D224,D225,D227)</f>
        <v>750</v>
      </c>
      <c r="E221" s="207">
        <f>SUM(E222,E223,E224,E225,E227)</f>
        <v>750</v>
      </c>
      <c r="F221" s="430"/>
      <c r="G221" s="430"/>
      <c r="H221" s="288"/>
      <c r="I221" s="412"/>
      <c r="J221" s="361"/>
    </row>
    <row r="222" spans="1:10" x14ac:dyDescent="0.2">
      <c r="A222" s="426" t="s">
        <v>4</v>
      </c>
      <c r="B222" s="426"/>
      <c r="C222" s="207">
        <v>93</v>
      </c>
      <c r="D222" s="207">
        <v>93</v>
      </c>
      <c r="E222" s="207">
        <v>93</v>
      </c>
      <c r="F222" s="430"/>
      <c r="G222" s="430"/>
      <c r="H222" s="288"/>
      <c r="I222" s="412"/>
      <c r="J222" s="361"/>
    </row>
    <row r="223" spans="1:10" x14ac:dyDescent="0.2">
      <c r="A223" s="426" t="s">
        <v>11</v>
      </c>
      <c r="B223" s="426"/>
      <c r="C223" s="207">
        <v>657</v>
      </c>
      <c r="D223" s="207">
        <v>657</v>
      </c>
      <c r="E223" s="207">
        <v>657</v>
      </c>
      <c r="F223" s="430"/>
      <c r="G223" s="430"/>
      <c r="H223" s="288"/>
      <c r="I223" s="412"/>
      <c r="J223" s="361"/>
    </row>
    <row r="224" spans="1:10" x14ac:dyDescent="0.2">
      <c r="A224" s="426" t="s">
        <v>12</v>
      </c>
      <c r="B224" s="426"/>
      <c r="C224" s="207">
        <v>0</v>
      </c>
      <c r="D224" s="207">
        <v>0</v>
      </c>
      <c r="E224" s="207">
        <v>0</v>
      </c>
      <c r="F224" s="430"/>
      <c r="G224" s="430"/>
      <c r="H224" s="288"/>
      <c r="I224" s="412"/>
      <c r="J224" s="361"/>
    </row>
    <row r="225" spans="1:10" x14ac:dyDescent="0.2">
      <c r="A225" s="426" t="s">
        <v>13</v>
      </c>
      <c r="B225" s="426"/>
      <c r="C225" s="207">
        <v>0</v>
      </c>
      <c r="D225" s="207">
        <v>0</v>
      </c>
      <c r="E225" s="207">
        <v>0</v>
      </c>
      <c r="F225" s="430"/>
      <c r="G225" s="430"/>
      <c r="H225" s="288"/>
      <c r="I225" s="412"/>
      <c r="J225" s="361"/>
    </row>
    <row r="226" spans="1:10" x14ac:dyDescent="0.2">
      <c r="A226" s="431" t="s">
        <v>269</v>
      </c>
      <c r="B226" s="432"/>
      <c r="C226" s="207">
        <v>0</v>
      </c>
      <c r="D226" s="207">
        <v>0</v>
      </c>
      <c r="E226" s="207">
        <v>0</v>
      </c>
      <c r="F226" s="430"/>
      <c r="G226" s="430"/>
      <c r="H226" s="288"/>
      <c r="I226" s="412"/>
      <c r="J226" s="361"/>
    </row>
    <row r="227" spans="1:10" x14ac:dyDescent="0.2">
      <c r="A227" s="426" t="s">
        <v>270</v>
      </c>
      <c r="B227" s="426"/>
      <c r="C227" s="207">
        <v>0</v>
      </c>
      <c r="D227" s="207">
        <v>0</v>
      </c>
      <c r="E227" s="207">
        <v>0</v>
      </c>
      <c r="F227" s="384"/>
      <c r="G227" s="384"/>
      <c r="H227" s="289"/>
      <c r="I227" s="413"/>
      <c r="J227" s="361"/>
    </row>
    <row r="228" spans="1:10" s="294" customFormat="1" ht="36" customHeight="1" x14ac:dyDescent="0.2">
      <c r="A228" s="442" t="s">
        <v>625</v>
      </c>
      <c r="B228" s="443"/>
      <c r="C228" s="443"/>
      <c r="D228" s="444"/>
      <c r="E228" s="293"/>
      <c r="F228" s="303"/>
      <c r="G228" s="22" t="s">
        <v>626</v>
      </c>
      <c r="H228" s="22"/>
      <c r="I228" s="22"/>
      <c r="J228" s="298"/>
    </row>
    <row r="229" spans="1:10" s="294" customFormat="1" ht="24" x14ac:dyDescent="0.2">
      <c r="A229" s="295"/>
      <c r="B229" s="307" t="s">
        <v>248</v>
      </c>
      <c r="C229" s="308" t="s">
        <v>627</v>
      </c>
      <c r="D229" s="308">
        <v>0</v>
      </c>
      <c r="E229" s="308">
        <v>0</v>
      </c>
      <c r="F229" s="303"/>
      <c r="G229" s="22"/>
      <c r="H229" s="22"/>
      <c r="I229" s="22"/>
      <c r="J229" s="298"/>
    </row>
    <row r="230" spans="1:10" ht="49.5" customHeight="1" x14ac:dyDescent="0.2">
      <c r="A230" s="22" t="s">
        <v>44</v>
      </c>
      <c r="B230" s="427" t="s">
        <v>231</v>
      </c>
      <c r="C230" s="428"/>
      <c r="D230" s="429"/>
      <c r="E230" s="299"/>
      <c r="F230" s="411" t="s">
        <v>606</v>
      </c>
      <c r="G230" s="411" t="s">
        <v>583</v>
      </c>
      <c r="H230" s="260"/>
      <c r="I230" s="411" t="s">
        <v>592</v>
      </c>
      <c r="J230" s="361"/>
    </row>
    <row r="231" spans="1:10" x14ac:dyDescent="0.2">
      <c r="A231" s="426" t="s">
        <v>14</v>
      </c>
      <c r="B231" s="426"/>
      <c r="C231" s="207">
        <f>SUM(C232,C233,C234,C235,C237)</f>
        <v>1500</v>
      </c>
      <c r="D231" s="207">
        <f>SUM(D232,D233,D234,D235,D237)</f>
        <v>1500</v>
      </c>
      <c r="E231" s="207">
        <f>SUM(E232,E233,E234,E235,E237)</f>
        <v>1500</v>
      </c>
      <c r="F231" s="430"/>
      <c r="G231" s="430"/>
      <c r="H231" s="288"/>
      <c r="I231" s="412"/>
      <c r="J231" s="361"/>
    </row>
    <row r="232" spans="1:10" x14ac:dyDescent="0.2">
      <c r="A232" s="426" t="s">
        <v>4</v>
      </c>
      <c r="B232" s="426"/>
      <c r="C232" s="207">
        <v>186</v>
      </c>
      <c r="D232" s="207">
        <v>186</v>
      </c>
      <c r="E232" s="207">
        <v>186</v>
      </c>
      <c r="F232" s="430"/>
      <c r="G232" s="430"/>
      <c r="H232" s="288"/>
      <c r="I232" s="412"/>
      <c r="J232" s="361"/>
    </row>
    <row r="233" spans="1:10" x14ac:dyDescent="0.2">
      <c r="A233" s="426" t="s">
        <v>11</v>
      </c>
      <c r="B233" s="426"/>
      <c r="C233" s="207">
        <v>1314</v>
      </c>
      <c r="D233" s="207">
        <v>1314</v>
      </c>
      <c r="E233" s="207">
        <v>1314</v>
      </c>
      <c r="F233" s="430"/>
      <c r="G233" s="430"/>
      <c r="H233" s="288"/>
      <c r="I233" s="412"/>
      <c r="J233" s="361"/>
    </row>
    <row r="234" spans="1:10" x14ac:dyDescent="0.2">
      <c r="A234" s="426" t="s">
        <v>12</v>
      </c>
      <c r="B234" s="426"/>
      <c r="C234" s="207">
        <v>0</v>
      </c>
      <c r="D234" s="207">
        <v>0</v>
      </c>
      <c r="E234" s="207">
        <v>0</v>
      </c>
      <c r="F234" s="430"/>
      <c r="G234" s="430"/>
      <c r="H234" s="288"/>
      <c r="I234" s="412"/>
      <c r="J234" s="361"/>
    </row>
    <row r="235" spans="1:10" x14ac:dyDescent="0.2">
      <c r="A235" s="426" t="s">
        <v>13</v>
      </c>
      <c r="B235" s="426"/>
      <c r="C235" s="207">
        <v>0</v>
      </c>
      <c r="D235" s="207">
        <v>0</v>
      </c>
      <c r="E235" s="207">
        <v>0</v>
      </c>
      <c r="F235" s="430"/>
      <c r="G235" s="430"/>
      <c r="H235" s="288"/>
      <c r="I235" s="412"/>
      <c r="J235" s="361"/>
    </row>
    <row r="236" spans="1:10" x14ac:dyDescent="0.2">
      <c r="A236" s="431" t="s">
        <v>269</v>
      </c>
      <c r="B236" s="432"/>
      <c r="C236" s="207">
        <v>0</v>
      </c>
      <c r="D236" s="207">
        <v>0</v>
      </c>
      <c r="E236" s="207">
        <v>0</v>
      </c>
      <c r="F236" s="430"/>
      <c r="G236" s="430"/>
      <c r="H236" s="288"/>
      <c r="I236" s="412"/>
      <c r="J236" s="361"/>
    </row>
    <row r="237" spans="1:10" x14ac:dyDescent="0.2">
      <c r="A237" s="426" t="s">
        <v>270</v>
      </c>
      <c r="B237" s="426"/>
      <c r="C237" s="207">
        <v>0</v>
      </c>
      <c r="D237" s="207">
        <v>0</v>
      </c>
      <c r="E237" s="207">
        <v>0</v>
      </c>
      <c r="F237" s="384"/>
      <c r="G237" s="384"/>
      <c r="H237" s="289"/>
      <c r="I237" s="413"/>
      <c r="J237" s="361"/>
    </row>
    <row r="238" spans="1:10" s="294" customFormat="1" ht="36" customHeight="1" x14ac:dyDescent="0.2">
      <c r="A238" s="442" t="s">
        <v>628</v>
      </c>
      <c r="B238" s="443"/>
      <c r="C238" s="443"/>
      <c r="D238" s="444"/>
      <c r="E238" s="293"/>
      <c r="F238" s="303"/>
      <c r="G238" s="22" t="s">
        <v>629</v>
      </c>
      <c r="H238" s="22"/>
      <c r="I238" s="22"/>
      <c r="J238" s="298"/>
    </row>
    <row r="239" spans="1:10" s="294" customFormat="1" ht="36" x14ac:dyDescent="0.2">
      <c r="A239" s="295"/>
      <c r="B239" s="307" t="s">
        <v>249</v>
      </c>
      <c r="C239" s="308" t="s">
        <v>630</v>
      </c>
      <c r="D239" s="308" t="s">
        <v>631</v>
      </c>
      <c r="E239" s="308" t="s">
        <v>632</v>
      </c>
      <c r="F239" s="303"/>
      <c r="G239" s="22"/>
      <c r="H239" s="22"/>
      <c r="I239" s="22"/>
      <c r="J239" s="298"/>
    </row>
    <row r="240" spans="1:10" ht="26.25" customHeight="1" x14ac:dyDescent="0.2">
      <c r="A240" s="22" t="s">
        <v>45</v>
      </c>
      <c r="B240" s="427" t="s">
        <v>633</v>
      </c>
      <c r="C240" s="428"/>
      <c r="D240" s="429"/>
      <c r="E240" s="299"/>
      <c r="F240" s="379" t="s">
        <v>621</v>
      </c>
      <c r="G240" s="379" t="s">
        <v>607</v>
      </c>
      <c r="H240" s="411"/>
      <c r="I240" s="411"/>
      <c r="J240" s="361"/>
    </row>
    <row r="241" spans="1:10" x14ac:dyDescent="0.2">
      <c r="A241" s="426" t="s">
        <v>14</v>
      </c>
      <c r="B241" s="426"/>
      <c r="C241" s="207">
        <f>SUM(C242,C243,C244,C245,C247)</f>
        <v>170</v>
      </c>
      <c r="D241" s="207">
        <f>SUM(D242,D243,D244,D245,D247)</f>
        <v>170</v>
      </c>
      <c r="E241" s="207">
        <f>SUM(E242,E243,E244,E245,E247)</f>
        <v>170</v>
      </c>
      <c r="F241" s="380"/>
      <c r="G241" s="380"/>
      <c r="H241" s="412"/>
      <c r="I241" s="412"/>
      <c r="J241" s="361"/>
    </row>
    <row r="242" spans="1:10" x14ac:dyDescent="0.2">
      <c r="A242" s="426" t="s">
        <v>4</v>
      </c>
      <c r="B242" s="426"/>
      <c r="C242" s="207">
        <v>0</v>
      </c>
      <c r="D242" s="207">
        <v>0</v>
      </c>
      <c r="E242" s="207">
        <v>0</v>
      </c>
      <c r="F242" s="380"/>
      <c r="G242" s="380"/>
      <c r="H242" s="412"/>
      <c r="I242" s="412"/>
      <c r="J242" s="361"/>
    </row>
    <row r="243" spans="1:10" x14ac:dyDescent="0.2">
      <c r="A243" s="426" t="s">
        <v>11</v>
      </c>
      <c r="B243" s="426"/>
      <c r="C243" s="207">
        <v>170</v>
      </c>
      <c r="D243" s="207">
        <v>170</v>
      </c>
      <c r="E243" s="207">
        <v>170</v>
      </c>
      <c r="F243" s="380"/>
      <c r="G243" s="380"/>
      <c r="H243" s="412"/>
      <c r="I243" s="412"/>
      <c r="J243" s="361"/>
    </row>
    <row r="244" spans="1:10" x14ac:dyDescent="0.2">
      <c r="A244" s="426" t="s">
        <v>12</v>
      </c>
      <c r="B244" s="426"/>
      <c r="C244" s="207">
        <v>0</v>
      </c>
      <c r="D244" s="207">
        <v>0</v>
      </c>
      <c r="E244" s="207">
        <v>0</v>
      </c>
      <c r="F244" s="380"/>
      <c r="G244" s="380"/>
      <c r="H244" s="412"/>
      <c r="I244" s="412"/>
      <c r="J244" s="361"/>
    </row>
    <row r="245" spans="1:10" x14ac:dyDescent="0.2">
      <c r="A245" s="426" t="s">
        <v>13</v>
      </c>
      <c r="B245" s="426"/>
      <c r="C245" s="207">
        <v>0</v>
      </c>
      <c r="D245" s="207">
        <v>0</v>
      </c>
      <c r="E245" s="207">
        <v>0</v>
      </c>
      <c r="F245" s="380"/>
      <c r="G245" s="380"/>
      <c r="H245" s="412"/>
      <c r="I245" s="412"/>
      <c r="J245" s="361"/>
    </row>
    <row r="246" spans="1:10" x14ac:dyDescent="0.2">
      <c r="A246" s="431" t="s">
        <v>269</v>
      </c>
      <c r="B246" s="432"/>
      <c r="C246" s="207">
        <v>0</v>
      </c>
      <c r="D246" s="207">
        <v>0</v>
      </c>
      <c r="E246" s="207">
        <v>0</v>
      </c>
      <c r="F246" s="380"/>
      <c r="G246" s="380"/>
      <c r="H246" s="412"/>
      <c r="I246" s="412"/>
      <c r="J246" s="361"/>
    </row>
    <row r="247" spans="1:10" x14ac:dyDescent="0.2">
      <c r="A247" s="426" t="s">
        <v>270</v>
      </c>
      <c r="B247" s="426"/>
      <c r="C247" s="207">
        <v>0</v>
      </c>
      <c r="D247" s="207">
        <v>0</v>
      </c>
      <c r="E247" s="207">
        <v>0</v>
      </c>
      <c r="F247" s="380"/>
      <c r="G247" s="380"/>
      <c r="H247" s="413"/>
      <c r="I247" s="413"/>
      <c r="J247" s="361"/>
    </row>
    <row r="248" spans="1:10" s="294" customFormat="1" ht="42" customHeight="1" x14ac:dyDescent="0.2">
      <c r="A248" s="442" t="s">
        <v>634</v>
      </c>
      <c r="B248" s="443"/>
      <c r="C248" s="443"/>
      <c r="D248" s="444"/>
      <c r="E248" s="293"/>
      <c r="F248" s="303" t="s">
        <v>1</v>
      </c>
      <c r="G248" s="22" t="s">
        <v>610</v>
      </c>
      <c r="H248" s="22"/>
      <c r="I248" s="22"/>
      <c r="J248" s="298"/>
    </row>
    <row r="249" spans="1:10" ht="38.25" customHeight="1" x14ac:dyDescent="0.2">
      <c r="A249" s="22" t="s">
        <v>46</v>
      </c>
      <c r="B249" s="427" t="s">
        <v>635</v>
      </c>
      <c r="C249" s="428"/>
      <c r="D249" s="429"/>
      <c r="E249" s="299"/>
      <c r="F249" s="379" t="s">
        <v>606</v>
      </c>
      <c r="G249" s="379" t="s">
        <v>595</v>
      </c>
      <c r="H249" s="411"/>
      <c r="I249" s="411" t="s">
        <v>636</v>
      </c>
      <c r="J249" s="361"/>
    </row>
    <row r="250" spans="1:10" x14ac:dyDescent="0.2">
      <c r="A250" s="426" t="s">
        <v>14</v>
      </c>
      <c r="B250" s="426"/>
      <c r="C250" s="207">
        <f>SUM(C251:C256)</f>
        <v>1375.8356199999998</v>
      </c>
      <c r="D250" s="207">
        <f>SUM(D251:D256)</f>
        <v>1375.5108999999998</v>
      </c>
      <c r="E250" s="207">
        <f>SUM(E251:E256)</f>
        <v>1375.5108999999998</v>
      </c>
      <c r="F250" s="380"/>
      <c r="G250" s="380"/>
      <c r="H250" s="412"/>
      <c r="I250" s="412"/>
      <c r="J250" s="361"/>
    </row>
    <row r="251" spans="1:10" x14ac:dyDescent="0.2">
      <c r="A251" s="426" t="s">
        <v>4</v>
      </c>
      <c r="B251" s="426"/>
      <c r="C251" s="207">
        <f>111.00257+37.50777+25.08966-3.0366+0.0358+0.03562</f>
        <v>170.63482000000002</v>
      </c>
      <c r="D251" s="207">
        <f>111.00257+37.50777+25.08966-3.0366</f>
        <v>170.56340000000003</v>
      </c>
      <c r="E251" s="207">
        <f>111.00257+37.50777+25.08966-3.0366</f>
        <v>170.56340000000003</v>
      </c>
      <c r="F251" s="380"/>
      <c r="G251" s="380"/>
      <c r="H251" s="412"/>
      <c r="I251" s="412"/>
      <c r="J251" s="361"/>
    </row>
    <row r="252" spans="1:10" x14ac:dyDescent="0.2">
      <c r="A252" s="426" t="s">
        <v>11</v>
      </c>
      <c r="B252" s="426"/>
      <c r="C252" s="207">
        <f>784.17943+264.97423+177.24634-21.4525+0.2533</f>
        <v>1205.2007999999998</v>
      </c>
      <c r="D252" s="207">
        <f>784.17943+264.97423+177.24634-21.4525</f>
        <v>1204.9474999999998</v>
      </c>
      <c r="E252" s="207">
        <f>784.17943+264.97423+177.24634-21.4525</f>
        <v>1204.9474999999998</v>
      </c>
      <c r="F252" s="380"/>
      <c r="G252" s="380"/>
      <c r="H252" s="412"/>
      <c r="I252" s="412"/>
      <c r="J252" s="361"/>
    </row>
    <row r="253" spans="1:10" x14ac:dyDescent="0.2">
      <c r="A253" s="426" t="s">
        <v>12</v>
      </c>
      <c r="B253" s="426"/>
      <c r="C253" s="207">
        <v>0</v>
      </c>
      <c r="D253" s="207">
        <v>0</v>
      </c>
      <c r="E253" s="207">
        <v>0</v>
      </c>
      <c r="F253" s="380"/>
      <c r="G253" s="380"/>
      <c r="H253" s="412"/>
      <c r="I253" s="412"/>
      <c r="J253" s="361"/>
    </row>
    <row r="254" spans="1:10" x14ac:dyDescent="0.2">
      <c r="A254" s="426" t="s">
        <v>13</v>
      </c>
      <c r="B254" s="426"/>
      <c r="C254" s="207">
        <v>0</v>
      </c>
      <c r="D254" s="207">
        <v>0</v>
      </c>
      <c r="E254" s="207">
        <v>0</v>
      </c>
      <c r="F254" s="380"/>
      <c r="G254" s="380"/>
      <c r="H254" s="412"/>
      <c r="I254" s="412"/>
      <c r="J254" s="361"/>
    </row>
    <row r="255" spans="1:10" x14ac:dyDescent="0.2">
      <c r="A255" s="431" t="s">
        <v>269</v>
      </c>
      <c r="B255" s="432"/>
      <c r="C255" s="207">
        <v>0</v>
      </c>
      <c r="D255" s="207">
        <v>0</v>
      </c>
      <c r="E255" s="207">
        <v>0</v>
      </c>
      <c r="F255" s="380"/>
      <c r="G255" s="380"/>
      <c r="H255" s="412"/>
      <c r="I255" s="412"/>
      <c r="J255" s="361"/>
    </row>
    <row r="256" spans="1:10" ht="121.5" customHeight="1" x14ac:dyDescent="0.2">
      <c r="A256" s="426" t="s">
        <v>270</v>
      </c>
      <c r="B256" s="426"/>
      <c r="C256" s="207">
        <v>0</v>
      </c>
      <c r="D256" s="207">
        <v>0</v>
      </c>
      <c r="E256" s="207">
        <v>0</v>
      </c>
      <c r="F256" s="380"/>
      <c r="G256" s="380"/>
      <c r="H256" s="413"/>
      <c r="I256" s="413"/>
      <c r="J256" s="361"/>
    </row>
    <row r="257" spans="1:10" ht="36" x14ac:dyDescent="0.2">
      <c r="A257" s="309"/>
      <c r="B257" s="310" t="s">
        <v>250</v>
      </c>
      <c r="C257" s="311" t="s">
        <v>637</v>
      </c>
      <c r="D257" s="311" t="s">
        <v>638</v>
      </c>
      <c r="E257" s="311" t="s">
        <v>639</v>
      </c>
      <c r="F257" s="303"/>
      <c r="G257" s="22"/>
      <c r="H257" s="22"/>
      <c r="I257" s="22"/>
      <c r="J257" s="298"/>
    </row>
    <row r="258" spans="1:10" ht="32.25" customHeight="1" x14ac:dyDescent="0.2">
      <c r="A258" s="22" t="s">
        <v>58</v>
      </c>
      <c r="B258" s="427" t="s">
        <v>229</v>
      </c>
      <c r="C258" s="428"/>
      <c r="D258" s="429"/>
      <c r="E258" s="312"/>
      <c r="F258" s="379" t="s">
        <v>606</v>
      </c>
      <c r="G258" s="379" t="s">
        <v>595</v>
      </c>
      <c r="H258" s="411"/>
      <c r="I258" s="411" t="s">
        <v>592</v>
      </c>
      <c r="J258" s="361"/>
    </row>
    <row r="259" spans="1:10" x14ac:dyDescent="0.2">
      <c r="A259" s="426" t="s">
        <v>14</v>
      </c>
      <c r="B259" s="426"/>
      <c r="C259" s="207">
        <f>SUM(C260,C261,C262,C263,C265)</f>
        <v>100</v>
      </c>
      <c r="D259" s="207">
        <f>SUM(D260,D261,D262,D263,D265)</f>
        <v>100</v>
      </c>
      <c r="E259" s="207">
        <f>SUM(E260,E261,E262,E263,E265)</f>
        <v>100</v>
      </c>
      <c r="F259" s="380"/>
      <c r="G259" s="380"/>
      <c r="H259" s="412"/>
      <c r="I259" s="412"/>
      <c r="J259" s="361"/>
    </row>
    <row r="260" spans="1:10" x14ac:dyDescent="0.2">
      <c r="A260" s="426" t="s">
        <v>4</v>
      </c>
      <c r="B260" s="426"/>
      <c r="C260" s="207">
        <v>12.4</v>
      </c>
      <c r="D260" s="207">
        <v>12.4</v>
      </c>
      <c r="E260" s="207">
        <v>12.4</v>
      </c>
      <c r="F260" s="380"/>
      <c r="G260" s="380"/>
      <c r="H260" s="412"/>
      <c r="I260" s="412"/>
      <c r="J260" s="361"/>
    </row>
    <row r="261" spans="1:10" x14ac:dyDescent="0.2">
      <c r="A261" s="426" t="s">
        <v>11</v>
      </c>
      <c r="B261" s="426"/>
      <c r="C261" s="207">
        <v>87.6</v>
      </c>
      <c r="D261" s="207">
        <v>87.6</v>
      </c>
      <c r="E261" s="207">
        <v>87.6</v>
      </c>
      <c r="F261" s="380"/>
      <c r="G261" s="380"/>
      <c r="H261" s="412"/>
      <c r="I261" s="412"/>
      <c r="J261" s="361"/>
    </row>
    <row r="262" spans="1:10" x14ac:dyDescent="0.2">
      <c r="A262" s="426" t="s">
        <v>12</v>
      </c>
      <c r="B262" s="426"/>
      <c r="C262" s="207">
        <v>0</v>
      </c>
      <c r="D262" s="207">
        <v>0</v>
      </c>
      <c r="E262" s="207">
        <v>0</v>
      </c>
      <c r="F262" s="380"/>
      <c r="G262" s="380"/>
      <c r="H262" s="412"/>
      <c r="I262" s="412"/>
      <c r="J262" s="361"/>
    </row>
    <row r="263" spans="1:10" ht="16.5" customHeight="1" x14ac:dyDescent="0.2">
      <c r="A263" s="426" t="s">
        <v>13</v>
      </c>
      <c r="B263" s="426"/>
      <c r="C263" s="207">
        <v>0</v>
      </c>
      <c r="D263" s="207">
        <v>0</v>
      </c>
      <c r="E263" s="207">
        <v>0</v>
      </c>
      <c r="F263" s="380"/>
      <c r="G263" s="380"/>
      <c r="H263" s="412"/>
      <c r="I263" s="412"/>
      <c r="J263" s="361"/>
    </row>
    <row r="264" spans="1:10" x14ac:dyDescent="0.2">
      <c r="A264" s="431" t="s">
        <v>269</v>
      </c>
      <c r="B264" s="432"/>
      <c r="C264" s="207">
        <v>0</v>
      </c>
      <c r="D264" s="207">
        <v>0</v>
      </c>
      <c r="E264" s="207">
        <v>0</v>
      </c>
      <c r="F264" s="380"/>
      <c r="G264" s="380"/>
      <c r="H264" s="412"/>
      <c r="I264" s="412"/>
      <c r="J264" s="361"/>
    </row>
    <row r="265" spans="1:10" x14ac:dyDescent="0.2">
      <c r="A265" s="426" t="s">
        <v>270</v>
      </c>
      <c r="B265" s="426"/>
      <c r="C265" s="207">
        <v>0</v>
      </c>
      <c r="D265" s="207">
        <v>0</v>
      </c>
      <c r="E265" s="207">
        <v>0</v>
      </c>
      <c r="F265" s="380"/>
      <c r="G265" s="380"/>
      <c r="H265" s="413"/>
      <c r="I265" s="413"/>
      <c r="J265" s="361"/>
    </row>
    <row r="266" spans="1:10" ht="24" x14ac:dyDescent="0.2">
      <c r="A266" s="309"/>
      <c r="B266" s="310" t="s">
        <v>640</v>
      </c>
      <c r="C266" s="311" t="s">
        <v>284</v>
      </c>
      <c r="D266" s="207">
        <v>0</v>
      </c>
      <c r="E266" s="207">
        <v>0</v>
      </c>
      <c r="F266" s="303"/>
      <c r="G266" s="22"/>
      <c r="H266" s="22"/>
      <c r="I266" s="22"/>
      <c r="J266" s="298"/>
    </row>
    <row r="267" spans="1:10" ht="44.25" customHeight="1" x14ac:dyDescent="0.2">
      <c r="A267" s="22" t="s">
        <v>59</v>
      </c>
      <c r="B267" s="427" t="s">
        <v>38</v>
      </c>
      <c r="C267" s="428"/>
      <c r="D267" s="429"/>
      <c r="E267" s="292"/>
      <c r="F267" s="379" t="s">
        <v>591</v>
      </c>
      <c r="G267" s="379" t="s">
        <v>623</v>
      </c>
      <c r="H267" s="411"/>
      <c r="I267" s="411" t="s">
        <v>641</v>
      </c>
      <c r="J267" s="361"/>
    </row>
    <row r="268" spans="1:10" x14ac:dyDescent="0.2">
      <c r="A268" s="426" t="s">
        <v>14</v>
      </c>
      <c r="B268" s="426"/>
      <c r="C268" s="207">
        <f>SUM(C269,C270,C271,C272,C274)</f>
        <v>180</v>
      </c>
      <c r="D268" s="207">
        <f>SUM(D269,D270,D271,D272,D274)</f>
        <v>180</v>
      </c>
      <c r="E268" s="207">
        <f>SUM(E269,E270,E271,E272,E274)</f>
        <v>180</v>
      </c>
      <c r="F268" s="379"/>
      <c r="G268" s="380"/>
      <c r="H268" s="412"/>
      <c r="I268" s="412"/>
      <c r="J268" s="361"/>
    </row>
    <row r="269" spans="1:10" x14ac:dyDescent="0.2">
      <c r="A269" s="426" t="s">
        <v>4</v>
      </c>
      <c r="B269" s="426"/>
      <c r="C269" s="207">
        <v>0</v>
      </c>
      <c r="D269" s="207">
        <v>0</v>
      </c>
      <c r="E269" s="207">
        <v>0</v>
      </c>
      <c r="F269" s="379"/>
      <c r="G269" s="380"/>
      <c r="H269" s="412"/>
      <c r="I269" s="412"/>
      <c r="J269" s="361"/>
    </row>
    <row r="270" spans="1:10" x14ac:dyDescent="0.2">
      <c r="A270" s="426" t="s">
        <v>11</v>
      </c>
      <c r="B270" s="426"/>
      <c r="C270" s="207">
        <v>180</v>
      </c>
      <c r="D270" s="207">
        <v>180</v>
      </c>
      <c r="E270" s="207">
        <v>180</v>
      </c>
      <c r="F270" s="379"/>
      <c r="G270" s="380"/>
      <c r="H270" s="412"/>
      <c r="I270" s="412"/>
      <c r="J270" s="361"/>
    </row>
    <row r="271" spans="1:10" x14ac:dyDescent="0.2">
      <c r="A271" s="426" t="s">
        <v>12</v>
      </c>
      <c r="B271" s="426"/>
      <c r="C271" s="207">
        <v>0</v>
      </c>
      <c r="D271" s="207">
        <v>0</v>
      </c>
      <c r="E271" s="207">
        <v>0</v>
      </c>
      <c r="F271" s="379"/>
      <c r="G271" s="380"/>
      <c r="H271" s="412"/>
      <c r="I271" s="412"/>
      <c r="J271" s="361"/>
    </row>
    <row r="272" spans="1:10" x14ac:dyDescent="0.2">
      <c r="A272" s="426" t="s">
        <v>13</v>
      </c>
      <c r="B272" s="426"/>
      <c r="C272" s="207">
        <v>0</v>
      </c>
      <c r="D272" s="207">
        <v>0</v>
      </c>
      <c r="E272" s="207">
        <v>0</v>
      </c>
      <c r="F272" s="379"/>
      <c r="G272" s="380"/>
      <c r="H272" s="412"/>
      <c r="I272" s="412"/>
      <c r="J272" s="361"/>
    </row>
    <row r="273" spans="1:10" x14ac:dyDescent="0.2">
      <c r="A273" s="431" t="s">
        <v>269</v>
      </c>
      <c r="B273" s="432"/>
      <c r="C273" s="207">
        <v>0</v>
      </c>
      <c r="D273" s="207">
        <v>0</v>
      </c>
      <c r="E273" s="207">
        <v>0</v>
      </c>
      <c r="F273" s="379"/>
      <c r="G273" s="380"/>
      <c r="H273" s="412"/>
      <c r="I273" s="412"/>
      <c r="J273" s="361"/>
    </row>
    <row r="274" spans="1:10" x14ac:dyDescent="0.2">
      <c r="A274" s="426" t="s">
        <v>270</v>
      </c>
      <c r="B274" s="426"/>
      <c r="C274" s="207">
        <v>0</v>
      </c>
      <c r="D274" s="207">
        <v>0</v>
      </c>
      <c r="E274" s="207">
        <v>0</v>
      </c>
      <c r="F274" s="379"/>
      <c r="G274" s="380"/>
      <c r="H274" s="413"/>
      <c r="I274" s="413"/>
      <c r="J274" s="361"/>
    </row>
    <row r="275" spans="1:10" ht="26.25" customHeight="1" x14ac:dyDescent="0.2">
      <c r="A275" s="22" t="s">
        <v>177</v>
      </c>
      <c r="B275" s="427" t="s">
        <v>37</v>
      </c>
      <c r="C275" s="428"/>
      <c r="D275" s="429"/>
      <c r="E275" s="299"/>
      <c r="F275" s="379" t="s">
        <v>601</v>
      </c>
      <c r="G275" s="379" t="s">
        <v>607</v>
      </c>
      <c r="H275" s="260"/>
      <c r="I275" s="260"/>
      <c r="J275" s="381"/>
    </row>
    <row r="276" spans="1:10" x14ac:dyDescent="0.2">
      <c r="A276" s="431" t="s">
        <v>14</v>
      </c>
      <c r="B276" s="432"/>
      <c r="C276" s="207">
        <f>SUM(C277,C278,C279,C280,C282)</f>
        <v>100</v>
      </c>
      <c r="D276" s="207">
        <f>SUM(D277,D278,D279,D280,D282)</f>
        <v>100</v>
      </c>
      <c r="E276" s="207">
        <f>SUM(E277,E278,E279,E280,E282)</f>
        <v>100</v>
      </c>
      <c r="F276" s="379"/>
      <c r="G276" s="380"/>
      <c r="H276" s="288"/>
      <c r="I276" s="288"/>
      <c r="J276" s="433"/>
    </row>
    <row r="277" spans="1:10" ht="12" customHeight="1" x14ac:dyDescent="0.2">
      <c r="A277" s="431" t="s">
        <v>4</v>
      </c>
      <c r="B277" s="432"/>
      <c r="C277" s="207">
        <v>0</v>
      </c>
      <c r="D277" s="207">
        <v>0</v>
      </c>
      <c r="E277" s="207">
        <v>0</v>
      </c>
      <c r="F277" s="379"/>
      <c r="G277" s="380"/>
      <c r="H277" s="288"/>
      <c r="I277" s="288"/>
      <c r="J277" s="433"/>
    </row>
    <row r="278" spans="1:10" ht="12" customHeight="1" x14ac:dyDescent="0.2">
      <c r="A278" s="431" t="s">
        <v>11</v>
      </c>
      <c r="B278" s="432"/>
      <c r="C278" s="207">
        <v>100</v>
      </c>
      <c r="D278" s="207">
        <v>100</v>
      </c>
      <c r="E278" s="207">
        <v>100</v>
      </c>
      <c r="F278" s="379"/>
      <c r="G278" s="380"/>
      <c r="H278" s="288"/>
      <c r="I278" s="288"/>
      <c r="J278" s="433"/>
    </row>
    <row r="279" spans="1:10" ht="12" customHeight="1" x14ac:dyDescent="0.2">
      <c r="A279" s="431" t="s">
        <v>12</v>
      </c>
      <c r="B279" s="432"/>
      <c r="C279" s="207">
        <v>0</v>
      </c>
      <c r="D279" s="207">
        <v>0</v>
      </c>
      <c r="E279" s="207">
        <v>0</v>
      </c>
      <c r="F279" s="379"/>
      <c r="G279" s="380"/>
      <c r="H279" s="288"/>
      <c r="I279" s="288"/>
      <c r="J279" s="433"/>
    </row>
    <row r="280" spans="1:10" ht="12" customHeight="1" x14ac:dyDescent="0.2">
      <c r="A280" s="431" t="s">
        <v>13</v>
      </c>
      <c r="B280" s="432"/>
      <c r="C280" s="207">
        <v>0</v>
      </c>
      <c r="D280" s="207">
        <v>0</v>
      </c>
      <c r="E280" s="207">
        <v>0</v>
      </c>
      <c r="F280" s="379"/>
      <c r="G280" s="380"/>
      <c r="H280" s="288"/>
      <c r="I280" s="288"/>
      <c r="J280" s="433"/>
    </row>
    <row r="281" spans="1:10" ht="12" customHeight="1" x14ac:dyDescent="0.2">
      <c r="A281" s="431" t="s">
        <v>269</v>
      </c>
      <c r="B281" s="432"/>
      <c r="C281" s="207">
        <v>0</v>
      </c>
      <c r="D281" s="207">
        <v>0</v>
      </c>
      <c r="E281" s="207">
        <v>0</v>
      </c>
      <c r="F281" s="379"/>
      <c r="G281" s="380"/>
      <c r="H281" s="288"/>
      <c r="I281" s="288"/>
      <c r="J281" s="433"/>
    </row>
    <row r="282" spans="1:10" ht="12" customHeight="1" x14ac:dyDescent="0.2">
      <c r="A282" s="431" t="s">
        <v>270</v>
      </c>
      <c r="B282" s="432"/>
      <c r="C282" s="207">
        <v>0</v>
      </c>
      <c r="D282" s="207">
        <v>0</v>
      </c>
      <c r="E282" s="207">
        <v>0</v>
      </c>
      <c r="F282" s="379"/>
      <c r="G282" s="380"/>
      <c r="H282" s="289"/>
      <c r="I282" s="289"/>
      <c r="J282" s="382"/>
    </row>
    <row r="283" spans="1:10" ht="36.75" customHeight="1" x14ac:dyDescent="0.2">
      <c r="A283" s="22" t="s">
        <v>178</v>
      </c>
      <c r="B283" s="427" t="s">
        <v>40</v>
      </c>
      <c r="C283" s="428"/>
      <c r="D283" s="429"/>
      <c r="E283" s="299"/>
      <c r="F283" s="379" t="s">
        <v>606</v>
      </c>
      <c r="G283" s="379" t="s">
        <v>595</v>
      </c>
      <c r="H283" s="260"/>
      <c r="I283" s="411" t="s">
        <v>592</v>
      </c>
      <c r="J283" s="381"/>
    </row>
    <row r="284" spans="1:10" x14ac:dyDescent="0.2">
      <c r="A284" s="431" t="s">
        <v>14</v>
      </c>
      <c r="B284" s="432"/>
      <c r="C284" s="207">
        <f>SUM(C285,C286,C287,C288,C290)</f>
        <v>430</v>
      </c>
      <c r="D284" s="207">
        <f>SUM(D285,D286,D287,D288,D290)</f>
        <v>430</v>
      </c>
      <c r="E284" s="207">
        <f>SUM(E285,E286,E287,E288,E290)</f>
        <v>430</v>
      </c>
      <c r="F284" s="380"/>
      <c r="G284" s="380"/>
      <c r="H284" s="288"/>
      <c r="I284" s="412"/>
      <c r="J284" s="433"/>
    </row>
    <row r="285" spans="1:10" ht="12" customHeight="1" x14ac:dyDescent="0.2">
      <c r="A285" s="431" t="s">
        <v>4</v>
      </c>
      <c r="B285" s="432"/>
      <c r="C285" s="207">
        <f>37.2+16.12</f>
        <v>53.320000000000007</v>
      </c>
      <c r="D285" s="207">
        <f>37.2+16.12</f>
        <v>53.320000000000007</v>
      </c>
      <c r="E285" s="207">
        <f>37.2+16.12</f>
        <v>53.320000000000007</v>
      </c>
      <c r="F285" s="380"/>
      <c r="G285" s="380"/>
      <c r="H285" s="288"/>
      <c r="I285" s="412"/>
      <c r="J285" s="433"/>
    </row>
    <row r="286" spans="1:10" ht="12" customHeight="1" x14ac:dyDescent="0.2">
      <c r="A286" s="431" t="s">
        <v>11</v>
      </c>
      <c r="B286" s="432"/>
      <c r="C286" s="207">
        <f>262.8+113.88</f>
        <v>376.68</v>
      </c>
      <c r="D286" s="207">
        <f>262.8+113.88</f>
        <v>376.68</v>
      </c>
      <c r="E286" s="207">
        <f>262.8+113.88</f>
        <v>376.68</v>
      </c>
      <c r="F286" s="380"/>
      <c r="G286" s="380"/>
      <c r="H286" s="288"/>
      <c r="I286" s="412"/>
      <c r="J286" s="433"/>
    </row>
    <row r="287" spans="1:10" ht="12" customHeight="1" x14ac:dyDescent="0.2">
      <c r="A287" s="431" t="s">
        <v>12</v>
      </c>
      <c r="B287" s="432"/>
      <c r="C287" s="207">
        <v>0</v>
      </c>
      <c r="D287" s="207">
        <v>0</v>
      </c>
      <c r="E287" s="207">
        <v>0</v>
      </c>
      <c r="F287" s="380"/>
      <c r="G287" s="380"/>
      <c r="H287" s="288"/>
      <c r="I287" s="412"/>
      <c r="J287" s="433"/>
    </row>
    <row r="288" spans="1:10" ht="12" customHeight="1" x14ac:dyDescent="0.2">
      <c r="A288" s="431" t="s">
        <v>13</v>
      </c>
      <c r="B288" s="432"/>
      <c r="C288" s="207">
        <v>0</v>
      </c>
      <c r="D288" s="207">
        <v>0</v>
      </c>
      <c r="E288" s="207">
        <v>0</v>
      </c>
      <c r="F288" s="380"/>
      <c r="G288" s="380"/>
      <c r="H288" s="288"/>
      <c r="I288" s="412"/>
      <c r="J288" s="433"/>
    </row>
    <row r="289" spans="1:10" ht="12" customHeight="1" x14ac:dyDescent="0.2">
      <c r="A289" s="431" t="s">
        <v>269</v>
      </c>
      <c r="B289" s="432"/>
      <c r="C289" s="207">
        <v>0</v>
      </c>
      <c r="D289" s="207">
        <v>0</v>
      </c>
      <c r="E289" s="207">
        <v>0</v>
      </c>
      <c r="F289" s="380"/>
      <c r="G289" s="380"/>
      <c r="H289" s="288"/>
      <c r="I289" s="412"/>
      <c r="J289" s="433"/>
    </row>
    <row r="290" spans="1:10" ht="12" customHeight="1" x14ac:dyDescent="0.2">
      <c r="A290" s="431" t="s">
        <v>270</v>
      </c>
      <c r="B290" s="432"/>
      <c r="C290" s="207">
        <v>0</v>
      </c>
      <c r="D290" s="207">
        <v>0</v>
      </c>
      <c r="E290" s="207">
        <v>0</v>
      </c>
      <c r="F290" s="380"/>
      <c r="G290" s="380"/>
      <c r="H290" s="289"/>
      <c r="I290" s="413"/>
      <c r="J290" s="382"/>
    </row>
    <row r="291" spans="1:10" ht="24" x14ac:dyDescent="0.2">
      <c r="A291" s="309"/>
      <c r="B291" s="310" t="s">
        <v>642</v>
      </c>
      <c r="C291" s="311" t="s">
        <v>279</v>
      </c>
      <c r="D291" s="207">
        <v>100</v>
      </c>
      <c r="E291" s="207">
        <v>100</v>
      </c>
      <c r="F291" s="303"/>
      <c r="G291" s="22"/>
      <c r="H291" s="22"/>
      <c r="I291" s="22"/>
      <c r="J291" s="298"/>
    </row>
    <row r="292" spans="1:10" ht="28.5" customHeight="1" x14ac:dyDescent="0.2">
      <c r="A292" s="22" t="s">
        <v>256</v>
      </c>
      <c r="B292" s="427" t="s">
        <v>43</v>
      </c>
      <c r="C292" s="428"/>
      <c r="D292" s="429"/>
      <c r="E292" s="299"/>
      <c r="F292" s="411" t="s">
        <v>643</v>
      </c>
      <c r="G292" s="411" t="s">
        <v>644</v>
      </c>
      <c r="H292" s="260"/>
      <c r="I292" s="411" t="s">
        <v>645</v>
      </c>
      <c r="J292" s="361"/>
    </row>
    <row r="293" spans="1:10" x14ac:dyDescent="0.2">
      <c r="A293" s="431" t="s">
        <v>14</v>
      </c>
      <c r="B293" s="432"/>
      <c r="C293" s="207">
        <f>SUM(C294,C295,C296,C297,C299)</f>
        <v>130</v>
      </c>
      <c r="D293" s="207">
        <f>SUM(D294,D295,D296,D297,D299)</f>
        <v>130</v>
      </c>
      <c r="E293" s="207">
        <f>SUM(E294,E295,E296,E297,E299)</f>
        <v>130</v>
      </c>
      <c r="F293" s="412"/>
      <c r="G293" s="412"/>
      <c r="H293" s="261"/>
      <c r="I293" s="412"/>
      <c r="J293" s="361"/>
    </row>
    <row r="294" spans="1:10" ht="12" customHeight="1" x14ac:dyDescent="0.2">
      <c r="A294" s="431" t="s">
        <v>4</v>
      </c>
      <c r="B294" s="432"/>
      <c r="C294" s="207">
        <v>0</v>
      </c>
      <c r="D294" s="207">
        <v>0</v>
      </c>
      <c r="E294" s="207">
        <v>0</v>
      </c>
      <c r="F294" s="412"/>
      <c r="G294" s="412"/>
      <c r="H294" s="261"/>
      <c r="I294" s="412"/>
      <c r="J294" s="361"/>
    </row>
    <row r="295" spans="1:10" ht="12" customHeight="1" x14ac:dyDescent="0.2">
      <c r="A295" s="431" t="s">
        <v>11</v>
      </c>
      <c r="B295" s="432"/>
      <c r="C295" s="207">
        <v>130</v>
      </c>
      <c r="D295" s="207">
        <v>130</v>
      </c>
      <c r="E295" s="207">
        <v>130</v>
      </c>
      <c r="F295" s="412"/>
      <c r="G295" s="412"/>
      <c r="H295" s="261"/>
      <c r="I295" s="412"/>
      <c r="J295" s="361"/>
    </row>
    <row r="296" spans="1:10" ht="12" customHeight="1" x14ac:dyDescent="0.2">
      <c r="A296" s="431" t="s">
        <v>12</v>
      </c>
      <c r="B296" s="432"/>
      <c r="C296" s="207">
        <v>0</v>
      </c>
      <c r="D296" s="207">
        <v>0</v>
      </c>
      <c r="E296" s="207">
        <v>0</v>
      </c>
      <c r="F296" s="412"/>
      <c r="G296" s="412"/>
      <c r="H296" s="261"/>
      <c r="I296" s="412"/>
      <c r="J296" s="361"/>
    </row>
    <row r="297" spans="1:10" ht="12" customHeight="1" x14ac:dyDescent="0.2">
      <c r="A297" s="431" t="s">
        <v>13</v>
      </c>
      <c r="B297" s="432"/>
      <c r="C297" s="207">
        <v>0</v>
      </c>
      <c r="D297" s="207">
        <v>0</v>
      </c>
      <c r="E297" s="207">
        <v>0</v>
      </c>
      <c r="F297" s="412"/>
      <c r="G297" s="412"/>
      <c r="H297" s="261"/>
      <c r="I297" s="412"/>
      <c r="J297" s="361"/>
    </row>
    <row r="298" spans="1:10" ht="12" customHeight="1" x14ac:dyDescent="0.2">
      <c r="A298" s="431" t="s">
        <v>269</v>
      </c>
      <c r="B298" s="432"/>
      <c r="C298" s="207">
        <v>0</v>
      </c>
      <c r="D298" s="207">
        <v>0</v>
      </c>
      <c r="E298" s="207">
        <v>0</v>
      </c>
      <c r="F298" s="412"/>
      <c r="G298" s="412"/>
      <c r="H298" s="261"/>
      <c r="I298" s="412"/>
      <c r="J298" s="361"/>
    </row>
    <row r="299" spans="1:10" ht="12" customHeight="1" x14ac:dyDescent="0.2">
      <c r="A299" s="431" t="s">
        <v>270</v>
      </c>
      <c r="B299" s="432"/>
      <c r="C299" s="207">
        <v>0</v>
      </c>
      <c r="D299" s="207">
        <v>0</v>
      </c>
      <c r="E299" s="207">
        <v>0</v>
      </c>
      <c r="F299" s="413"/>
      <c r="G299" s="413"/>
      <c r="H299" s="262"/>
      <c r="I299" s="262"/>
      <c r="J299" s="361"/>
    </row>
    <row r="300" spans="1:10" s="294" customFormat="1" ht="36.75" customHeight="1" x14ac:dyDescent="0.2">
      <c r="A300" s="442" t="s">
        <v>646</v>
      </c>
      <c r="B300" s="443"/>
      <c r="C300" s="443"/>
      <c r="D300" s="444"/>
      <c r="E300" s="293"/>
      <c r="F300" s="303" t="s">
        <v>1</v>
      </c>
      <c r="G300" s="22" t="s">
        <v>626</v>
      </c>
      <c r="H300" s="22"/>
      <c r="I300" s="22"/>
      <c r="J300" s="298"/>
    </row>
    <row r="301" spans="1:10" ht="40.5" customHeight="1" x14ac:dyDescent="0.2">
      <c r="A301" s="22" t="s">
        <v>257</v>
      </c>
      <c r="B301" s="427" t="s">
        <v>50</v>
      </c>
      <c r="C301" s="428"/>
      <c r="D301" s="429"/>
      <c r="E301" s="299"/>
      <c r="F301" s="411" t="s">
        <v>647</v>
      </c>
      <c r="G301" s="411" t="s">
        <v>582</v>
      </c>
      <c r="H301" s="260"/>
      <c r="I301" s="411" t="s">
        <v>648</v>
      </c>
      <c r="J301" s="381"/>
    </row>
    <row r="302" spans="1:10" x14ac:dyDescent="0.2">
      <c r="A302" s="431" t="s">
        <v>14</v>
      </c>
      <c r="B302" s="432"/>
      <c r="C302" s="207">
        <f>SUM(C303:C308)</f>
        <v>270</v>
      </c>
      <c r="D302" s="207">
        <f>SUM(D303:D308)</f>
        <v>270</v>
      </c>
      <c r="E302" s="207">
        <f>SUM(E303:E308)</f>
        <v>270</v>
      </c>
      <c r="F302" s="412"/>
      <c r="G302" s="412"/>
      <c r="H302" s="261"/>
      <c r="I302" s="412"/>
      <c r="J302" s="433"/>
    </row>
    <row r="303" spans="1:10" ht="12" customHeight="1" x14ac:dyDescent="0.2">
      <c r="A303" s="431" t="s">
        <v>4</v>
      </c>
      <c r="B303" s="432"/>
      <c r="C303" s="207">
        <v>0</v>
      </c>
      <c r="D303" s="207">
        <v>0</v>
      </c>
      <c r="E303" s="207">
        <v>0</v>
      </c>
      <c r="F303" s="412"/>
      <c r="G303" s="412"/>
      <c r="H303" s="261"/>
      <c r="I303" s="412"/>
      <c r="J303" s="433"/>
    </row>
    <row r="304" spans="1:10" ht="12" customHeight="1" x14ac:dyDescent="0.2">
      <c r="A304" s="431" t="s">
        <v>11</v>
      </c>
      <c r="B304" s="432"/>
      <c r="C304" s="207">
        <v>270</v>
      </c>
      <c r="D304" s="207">
        <v>270</v>
      </c>
      <c r="E304" s="207">
        <v>270</v>
      </c>
      <c r="F304" s="412"/>
      <c r="G304" s="412"/>
      <c r="H304" s="261"/>
      <c r="I304" s="412"/>
      <c r="J304" s="433"/>
    </row>
    <row r="305" spans="1:10" ht="12" customHeight="1" x14ac:dyDescent="0.2">
      <c r="A305" s="431" t="s">
        <v>12</v>
      </c>
      <c r="B305" s="432"/>
      <c r="C305" s="207">
        <v>0</v>
      </c>
      <c r="D305" s="207">
        <v>0</v>
      </c>
      <c r="E305" s="207">
        <v>0</v>
      </c>
      <c r="F305" s="412"/>
      <c r="G305" s="412"/>
      <c r="H305" s="261"/>
      <c r="I305" s="412"/>
      <c r="J305" s="433"/>
    </row>
    <row r="306" spans="1:10" ht="12" customHeight="1" x14ac:dyDescent="0.2">
      <c r="A306" s="431" t="s">
        <v>13</v>
      </c>
      <c r="B306" s="432"/>
      <c r="C306" s="207">
        <v>0</v>
      </c>
      <c r="D306" s="207">
        <v>0</v>
      </c>
      <c r="E306" s="207">
        <v>0</v>
      </c>
      <c r="F306" s="412"/>
      <c r="G306" s="412"/>
      <c r="H306" s="261"/>
      <c r="I306" s="412"/>
      <c r="J306" s="433"/>
    </row>
    <row r="307" spans="1:10" ht="12" customHeight="1" x14ac:dyDescent="0.2">
      <c r="A307" s="431" t="s">
        <v>269</v>
      </c>
      <c r="B307" s="432"/>
      <c r="C307" s="207">
        <v>0</v>
      </c>
      <c r="D307" s="207">
        <v>0</v>
      </c>
      <c r="E307" s="207">
        <v>0</v>
      </c>
      <c r="F307" s="412"/>
      <c r="G307" s="412"/>
      <c r="H307" s="261"/>
      <c r="I307" s="412"/>
      <c r="J307" s="433"/>
    </row>
    <row r="308" spans="1:10" ht="12" customHeight="1" x14ac:dyDescent="0.2">
      <c r="A308" s="431" t="s">
        <v>270</v>
      </c>
      <c r="B308" s="432"/>
      <c r="C308" s="207">
        <v>0</v>
      </c>
      <c r="D308" s="207">
        <v>0</v>
      </c>
      <c r="E308" s="207">
        <v>0</v>
      </c>
      <c r="F308" s="413"/>
      <c r="G308" s="413"/>
      <c r="H308" s="262"/>
      <c r="I308" s="413"/>
      <c r="J308" s="382"/>
    </row>
    <row r="309" spans="1:10" ht="37.5" customHeight="1" x14ac:dyDescent="0.2">
      <c r="A309" s="22" t="s">
        <v>258</v>
      </c>
      <c r="B309" s="427" t="s">
        <v>188</v>
      </c>
      <c r="C309" s="428"/>
      <c r="D309" s="429"/>
      <c r="E309" s="299"/>
      <c r="F309" s="411" t="s">
        <v>606</v>
      </c>
      <c r="G309" s="411" t="s">
        <v>624</v>
      </c>
      <c r="H309" s="260"/>
      <c r="I309" s="411" t="s">
        <v>649</v>
      </c>
      <c r="J309" s="381"/>
    </row>
    <row r="310" spans="1:10" x14ac:dyDescent="0.2">
      <c r="A310" s="431" t="s">
        <v>14</v>
      </c>
      <c r="B310" s="432"/>
      <c r="C310" s="207">
        <f>SUM(C311,C312,C313,C314,C316)</f>
        <v>473.66437999999999</v>
      </c>
      <c r="D310" s="207">
        <f>SUM(D311,D312,D313,D314,D316)</f>
        <v>473.66437999999999</v>
      </c>
      <c r="E310" s="207">
        <f>SUM(E311,E312,E313,E314,E316)</f>
        <v>473.66437999999999</v>
      </c>
      <c r="F310" s="412"/>
      <c r="G310" s="412"/>
      <c r="H310" s="261"/>
      <c r="I310" s="412"/>
      <c r="J310" s="433"/>
    </row>
    <row r="311" spans="1:10" ht="12" customHeight="1" x14ac:dyDescent="0.2">
      <c r="A311" s="431" t="s">
        <v>4</v>
      </c>
      <c r="B311" s="432"/>
      <c r="C311" s="207">
        <f>50.05438+8.68</f>
        <v>58.734380000000002</v>
      </c>
      <c r="D311" s="207">
        <f>50.05438+8.68</f>
        <v>58.734380000000002</v>
      </c>
      <c r="E311" s="207">
        <f>50.05438+8.68</f>
        <v>58.734380000000002</v>
      </c>
      <c r="F311" s="412"/>
      <c r="G311" s="412"/>
      <c r="H311" s="261"/>
      <c r="I311" s="412"/>
      <c r="J311" s="433"/>
    </row>
    <row r="312" spans="1:10" ht="12" customHeight="1" x14ac:dyDescent="0.2">
      <c r="A312" s="431" t="s">
        <v>11</v>
      </c>
      <c r="B312" s="432"/>
      <c r="C312" s="207">
        <f>353.61+61.32</f>
        <v>414.93</v>
      </c>
      <c r="D312" s="207">
        <f>353.61+61.32</f>
        <v>414.93</v>
      </c>
      <c r="E312" s="207">
        <f>353.61+61.32</f>
        <v>414.93</v>
      </c>
      <c r="F312" s="412"/>
      <c r="G312" s="412"/>
      <c r="H312" s="261"/>
      <c r="I312" s="412"/>
      <c r="J312" s="433"/>
    </row>
    <row r="313" spans="1:10" ht="12" customHeight="1" x14ac:dyDescent="0.2">
      <c r="A313" s="431" t="s">
        <v>12</v>
      </c>
      <c r="B313" s="432"/>
      <c r="C313" s="207">
        <v>0</v>
      </c>
      <c r="D313" s="207">
        <v>0</v>
      </c>
      <c r="E313" s="207">
        <v>0</v>
      </c>
      <c r="F313" s="412"/>
      <c r="G313" s="412"/>
      <c r="H313" s="261"/>
      <c r="I313" s="412"/>
      <c r="J313" s="433"/>
    </row>
    <row r="314" spans="1:10" ht="12" customHeight="1" x14ac:dyDescent="0.2">
      <c r="A314" s="431" t="s">
        <v>13</v>
      </c>
      <c r="B314" s="432"/>
      <c r="C314" s="207">
        <v>0</v>
      </c>
      <c r="D314" s="207">
        <v>0</v>
      </c>
      <c r="E314" s="207">
        <v>0</v>
      </c>
      <c r="F314" s="412"/>
      <c r="G314" s="412"/>
      <c r="H314" s="261"/>
      <c r="I314" s="412"/>
      <c r="J314" s="433"/>
    </row>
    <row r="315" spans="1:10" ht="12" customHeight="1" x14ac:dyDescent="0.2">
      <c r="A315" s="431" t="s">
        <v>269</v>
      </c>
      <c r="B315" s="432"/>
      <c r="C315" s="207">
        <v>0</v>
      </c>
      <c r="D315" s="207">
        <v>0</v>
      </c>
      <c r="E315" s="207">
        <v>0</v>
      </c>
      <c r="F315" s="412"/>
      <c r="G315" s="412"/>
      <c r="H315" s="261"/>
      <c r="I315" s="412"/>
      <c r="J315" s="433"/>
    </row>
    <row r="316" spans="1:10" ht="12" customHeight="1" x14ac:dyDescent="0.2">
      <c r="A316" s="431" t="s">
        <v>270</v>
      </c>
      <c r="B316" s="432"/>
      <c r="C316" s="207">
        <v>0</v>
      </c>
      <c r="D316" s="207">
        <v>0</v>
      </c>
      <c r="E316" s="207">
        <v>0</v>
      </c>
      <c r="F316" s="413"/>
      <c r="G316" s="413"/>
      <c r="H316" s="262"/>
      <c r="I316" s="413"/>
      <c r="J316" s="382"/>
    </row>
    <row r="317" spans="1:10" s="294" customFormat="1" ht="36" x14ac:dyDescent="0.2">
      <c r="A317" s="295"/>
      <c r="B317" s="307" t="s">
        <v>640</v>
      </c>
      <c r="C317" s="308" t="s">
        <v>650</v>
      </c>
      <c r="D317" s="308" t="s">
        <v>650</v>
      </c>
      <c r="E317" s="308" t="s">
        <v>650</v>
      </c>
      <c r="F317" s="313"/>
      <c r="G317" s="314"/>
      <c r="H317" s="314"/>
      <c r="I317" s="314"/>
      <c r="J317" s="315"/>
    </row>
    <row r="318" spans="1:10" ht="39.75" customHeight="1" x14ac:dyDescent="0.2">
      <c r="A318" s="22" t="s">
        <v>259</v>
      </c>
      <c r="B318" s="427" t="s">
        <v>39</v>
      </c>
      <c r="C318" s="428"/>
      <c r="D318" s="429"/>
      <c r="E318" s="299"/>
      <c r="F318" s="411" t="s">
        <v>651</v>
      </c>
      <c r="G318" s="411" t="s">
        <v>582</v>
      </c>
      <c r="H318" s="260"/>
      <c r="I318" s="411" t="s">
        <v>652</v>
      </c>
      <c r="J318" s="381"/>
    </row>
    <row r="319" spans="1:10" x14ac:dyDescent="0.2">
      <c r="A319" s="431" t="s">
        <v>14</v>
      </c>
      <c r="B319" s="432"/>
      <c r="C319" s="207">
        <f>SUM(C320,C321,C322,C323,C325)</f>
        <v>220</v>
      </c>
      <c r="D319" s="207">
        <f>SUM(D320,D321,D322,D323,D325)</f>
        <v>219.85399999999998</v>
      </c>
      <c r="E319" s="207">
        <f>SUM(E320,E321,E322,E323,E325)</f>
        <v>219.85399999999998</v>
      </c>
      <c r="F319" s="412"/>
      <c r="G319" s="412"/>
      <c r="H319" s="261"/>
      <c r="I319" s="412"/>
      <c r="J319" s="433"/>
    </row>
    <row r="320" spans="1:10" ht="12" customHeight="1" x14ac:dyDescent="0.2">
      <c r="A320" s="431" t="s">
        <v>4</v>
      </c>
      <c r="B320" s="432"/>
      <c r="C320" s="207">
        <f>1.86+22.94+2.48</f>
        <v>27.28</v>
      </c>
      <c r="D320" s="207">
        <f>22.93988+1.15134+1.9809+0.32178+0.868</f>
        <v>27.261899999999997</v>
      </c>
      <c r="E320" s="207">
        <f>22.93988+1.15134+1.9809+0.32178+0.868</f>
        <v>27.261899999999997</v>
      </c>
      <c r="F320" s="412"/>
      <c r="G320" s="412"/>
      <c r="H320" s="261"/>
      <c r="I320" s="412"/>
      <c r="J320" s="433"/>
    </row>
    <row r="321" spans="1:10" ht="12" customHeight="1" x14ac:dyDescent="0.2">
      <c r="A321" s="431" t="s">
        <v>11</v>
      </c>
      <c r="B321" s="432"/>
      <c r="C321" s="207">
        <f>13.14+162.06+17.52</f>
        <v>192.72</v>
      </c>
      <c r="D321" s="207">
        <v>192.59209999999999</v>
      </c>
      <c r="E321" s="207">
        <v>192.59209999999999</v>
      </c>
      <c r="F321" s="412"/>
      <c r="G321" s="412"/>
      <c r="H321" s="261"/>
      <c r="I321" s="412"/>
      <c r="J321" s="433"/>
    </row>
    <row r="322" spans="1:10" ht="12" customHeight="1" x14ac:dyDescent="0.2">
      <c r="A322" s="431" t="s">
        <v>12</v>
      </c>
      <c r="B322" s="432"/>
      <c r="C322" s="207">
        <v>0</v>
      </c>
      <c r="D322" s="207">
        <v>0</v>
      </c>
      <c r="E322" s="207">
        <v>0</v>
      </c>
      <c r="F322" s="412"/>
      <c r="G322" s="412"/>
      <c r="H322" s="261"/>
      <c r="I322" s="412"/>
      <c r="J322" s="433"/>
    </row>
    <row r="323" spans="1:10" ht="12" customHeight="1" x14ac:dyDescent="0.2">
      <c r="A323" s="431" t="s">
        <v>13</v>
      </c>
      <c r="B323" s="432"/>
      <c r="C323" s="207">
        <v>0</v>
      </c>
      <c r="D323" s="207">
        <v>0</v>
      </c>
      <c r="E323" s="207">
        <v>0</v>
      </c>
      <c r="F323" s="412"/>
      <c r="G323" s="412"/>
      <c r="H323" s="261"/>
      <c r="I323" s="412"/>
      <c r="J323" s="433"/>
    </row>
    <row r="324" spans="1:10" ht="12" customHeight="1" x14ac:dyDescent="0.2">
      <c r="A324" s="431" t="s">
        <v>269</v>
      </c>
      <c r="B324" s="432"/>
      <c r="C324" s="207">
        <v>0</v>
      </c>
      <c r="D324" s="207">
        <v>0</v>
      </c>
      <c r="E324" s="207">
        <v>0</v>
      </c>
      <c r="F324" s="412"/>
      <c r="G324" s="412"/>
      <c r="H324" s="261"/>
      <c r="I324" s="412"/>
      <c r="J324" s="433"/>
    </row>
    <row r="325" spans="1:10" ht="12" customHeight="1" x14ac:dyDescent="0.2">
      <c r="A325" s="431" t="s">
        <v>270</v>
      </c>
      <c r="B325" s="432"/>
      <c r="C325" s="207">
        <v>0</v>
      </c>
      <c r="D325" s="207">
        <v>0</v>
      </c>
      <c r="E325" s="207">
        <v>0</v>
      </c>
      <c r="F325" s="413"/>
      <c r="G325" s="413"/>
      <c r="H325" s="262"/>
      <c r="I325" s="413"/>
      <c r="J325" s="382"/>
    </row>
    <row r="326" spans="1:10" ht="48" customHeight="1" x14ac:dyDescent="0.2">
      <c r="A326" s="22" t="s">
        <v>653</v>
      </c>
      <c r="B326" s="427" t="s">
        <v>283</v>
      </c>
      <c r="C326" s="428"/>
      <c r="D326" s="429"/>
      <c r="E326" s="312"/>
      <c r="F326" s="411" t="s">
        <v>654</v>
      </c>
      <c r="G326" s="411" t="s">
        <v>655</v>
      </c>
      <c r="H326" s="260"/>
      <c r="I326" s="411" t="s">
        <v>656</v>
      </c>
      <c r="J326" s="381"/>
    </row>
    <row r="327" spans="1:10" x14ac:dyDescent="0.2">
      <c r="A327" s="431" t="s">
        <v>14</v>
      </c>
      <c r="B327" s="432"/>
      <c r="C327" s="207">
        <f>SUM(C328,C329,C330,C331,C333)</f>
        <v>60</v>
      </c>
      <c r="D327" s="207">
        <f>SUM(D328,D329,D330,D331,D333)</f>
        <v>60</v>
      </c>
      <c r="E327" s="207">
        <f>SUM(E328,E329,E330,E331,E333)</f>
        <v>60</v>
      </c>
      <c r="F327" s="412"/>
      <c r="G327" s="412"/>
      <c r="H327" s="261"/>
      <c r="I327" s="412"/>
      <c r="J327" s="433"/>
    </row>
    <row r="328" spans="1:10" ht="12" customHeight="1" x14ac:dyDescent="0.2">
      <c r="A328" s="431" t="s">
        <v>4</v>
      </c>
      <c r="B328" s="432"/>
      <c r="C328" s="207">
        <v>0</v>
      </c>
      <c r="D328" s="207">
        <v>0</v>
      </c>
      <c r="E328" s="207">
        <v>0</v>
      </c>
      <c r="F328" s="412"/>
      <c r="G328" s="412"/>
      <c r="H328" s="261"/>
      <c r="I328" s="412"/>
      <c r="J328" s="433"/>
    </row>
    <row r="329" spans="1:10" ht="12" customHeight="1" x14ac:dyDescent="0.2">
      <c r="A329" s="431" t="s">
        <v>11</v>
      </c>
      <c r="B329" s="432"/>
      <c r="C329" s="207">
        <v>60</v>
      </c>
      <c r="D329" s="207">
        <v>60</v>
      </c>
      <c r="E329" s="207">
        <v>60</v>
      </c>
      <c r="F329" s="412"/>
      <c r="G329" s="412"/>
      <c r="H329" s="261"/>
      <c r="I329" s="412"/>
      <c r="J329" s="433"/>
    </row>
    <row r="330" spans="1:10" ht="12" customHeight="1" x14ac:dyDescent="0.2">
      <c r="A330" s="431" t="s">
        <v>12</v>
      </c>
      <c r="B330" s="432"/>
      <c r="C330" s="207">
        <v>0</v>
      </c>
      <c r="D330" s="207">
        <v>0</v>
      </c>
      <c r="E330" s="207">
        <v>0</v>
      </c>
      <c r="F330" s="412"/>
      <c r="G330" s="412"/>
      <c r="H330" s="261"/>
      <c r="I330" s="412"/>
      <c r="J330" s="433"/>
    </row>
    <row r="331" spans="1:10" ht="16.5" customHeight="1" x14ac:dyDescent="0.2">
      <c r="A331" s="431" t="s">
        <v>13</v>
      </c>
      <c r="B331" s="432"/>
      <c r="C331" s="207">
        <v>0</v>
      </c>
      <c r="D331" s="207">
        <v>0</v>
      </c>
      <c r="E331" s="207">
        <v>0</v>
      </c>
      <c r="F331" s="412"/>
      <c r="G331" s="412"/>
      <c r="H331" s="261"/>
      <c r="I331" s="412"/>
      <c r="J331" s="433"/>
    </row>
    <row r="332" spans="1:10" ht="12" customHeight="1" x14ac:dyDescent="0.2">
      <c r="A332" s="431" t="s">
        <v>269</v>
      </c>
      <c r="B332" s="432"/>
      <c r="C332" s="207">
        <v>0</v>
      </c>
      <c r="D332" s="207">
        <v>0</v>
      </c>
      <c r="E332" s="207">
        <v>0</v>
      </c>
      <c r="F332" s="412"/>
      <c r="G332" s="412"/>
      <c r="H332" s="261"/>
      <c r="I332" s="412"/>
      <c r="J332" s="433"/>
    </row>
    <row r="333" spans="1:10" ht="12" customHeight="1" x14ac:dyDescent="0.2">
      <c r="A333" s="431" t="s">
        <v>270</v>
      </c>
      <c r="B333" s="432"/>
      <c r="C333" s="207">
        <v>0</v>
      </c>
      <c r="D333" s="207">
        <v>0</v>
      </c>
      <c r="E333" s="207">
        <v>0</v>
      </c>
      <c r="F333" s="413"/>
      <c r="G333" s="413"/>
      <c r="H333" s="262"/>
      <c r="I333" s="413"/>
      <c r="J333" s="382"/>
    </row>
    <row r="334" spans="1:10" ht="52.5" customHeight="1" x14ac:dyDescent="0.2">
      <c r="A334" s="290" t="s">
        <v>260</v>
      </c>
      <c r="B334" s="439" t="s">
        <v>243</v>
      </c>
      <c r="C334" s="440"/>
      <c r="D334" s="441"/>
      <c r="E334" s="316"/>
      <c r="F334" s="303"/>
      <c r="G334" s="22"/>
      <c r="H334" s="22"/>
      <c r="I334" s="22"/>
      <c r="J334" s="298"/>
    </row>
    <row r="335" spans="1:10" ht="12" customHeight="1" x14ac:dyDescent="0.2">
      <c r="A335" s="426" t="s">
        <v>14</v>
      </c>
      <c r="B335" s="426"/>
      <c r="C335" s="207">
        <f>SUM(C336:C341)</f>
        <v>2164.46</v>
      </c>
      <c r="D335" s="207">
        <f>SUM(D336:D341)</f>
        <v>2138.761</v>
      </c>
      <c r="E335" s="207">
        <f>SUM(E336:E341)</f>
        <v>2138.7603399999998</v>
      </c>
      <c r="F335" s="379" t="s">
        <v>581</v>
      </c>
      <c r="G335" s="379" t="s">
        <v>657</v>
      </c>
      <c r="H335" s="411"/>
      <c r="I335" s="411"/>
      <c r="J335" s="361"/>
    </row>
    <row r="336" spans="1:10" x14ac:dyDescent="0.2">
      <c r="A336" s="426" t="s">
        <v>4</v>
      </c>
      <c r="B336" s="426"/>
      <c r="C336" s="207">
        <f>C344+C352+C360+C368</f>
        <v>25.320800000000002</v>
      </c>
      <c r="D336" s="207">
        <f>D344+D352+D360+D368</f>
        <v>25.320800000000002</v>
      </c>
      <c r="E336" s="207">
        <f>E344+E352+E360+E368</f>
        <v>25.320800000000002</v>
      </c>
      <c r="F336" s="380"/>
      <c r="G336" s="380"/>
      <c r="H336" s="412"/>
      <c r="I336" s="412"/>
      <c r="J336" s="361"/>
    </row>
    <row r="337" spans="1:10" x14ac:dyDescent="0.2">
      <c r="A337" s="426" t="s">
        <v>11</v>
      </c>
      <c r="B337" s="426"/>
      <c r="C337" s="207">
        <f t="shared" ref="C337:E341" si="6">C345+C353+C361+C369</f>
        <v>2139.1392000000001</v>
      </c>
      <c r="D337" s="207">
        <f t="shared" si="6"/>
        <v>2113.4402</v>
      </c>
      <c r="E337" s="207">
        <f t="shared" si="6"/>
        <v>2113.4395399999999</v>
      </c>
      <c r="F337" s="380"/>
      <c r="G337" s="380"/>
      <c r="H337" s="412"/>
      <c r="I337" s="412"/>
      <c r="J337" s="361"/>
    </row>
    <row r="338" spans="1:10" x14ac:dyDescent="0.2">
      <c r="A338" s="426" t="s">
        <v>12</v>
      </c>
      <c r="B338" s="426"/>
      <c r="C338" s="207">
        <f t="shared" si="6"/>
        <v>0</v>
      </c>
      <c r="D338" s="207">
        <f t="shared" si="6"/>
        <v>0</v>
      </c>
      <c r="E338" s="207">
        <f t="shared" si="6"/>
        <v>0</v>
      </c>
      <c r="F338" s="380"/>
      <c r="G338" s="380"/>
      <c r="H338" s="412"/>
      <c r="I338" s="412"/>
      <c r="J338" s="361"/>
    </row>
    <row r="339" spans="1:10" x14ac:dyDescent="0.2">
      <c r="A339" s="426" t="s">
        <v>13</v>
      </c>
      <c r="B339" s="426"/>
      <c r="C339" s="207">
        <f t="shared" si="6"/>
        <v>0</v>
      </c>
      <c r="D339" s="207">
        <f t="shared" si="6"/>
        <v>0</v>
      </c>
      <c r="E339" s="207">
        <f t="shared" si="6"/>
        <v>0</v>
      </c>
      <c r="F339" s="380"/>
      <c r="G339" s="380"/>
      <c r="H339" s="412"/>
      <c r="I339" s="412"/>
      <c r="J339" s="361"/>
    </row>
    <row r="340" spans="1:10" x14ac:dyDescent="0.2">
      <c r="A340" s="431" t="s">
        <v>269</v>
      </c>
      <c r="B340" s="432"/>
      <c r="C340" s="207">
        <f t="shared" si="6"/>
        <v>0</v>
      </c>
      <c r="D340" s="207">
        <f t="shared" si="6"/>
        <v>0</v>
      </c>
      <c r="E340" s="207">
        <f t="shared" si="6"/>
        <v>0</v>
      </c>
      <c r="F340" s="380"/>
      <c r="G340" s="380"/>
      <c r="H340" s="412"/>
      <c r="I340" s="412"/>
      <c r="J340" s="361"/>
    </row>
    <row r="341" spans="1:10" x14ac:dyDescent="0.2">
      <c r="A341" s="426" t="s">
        <v>270</v>
      </c>
      <c r="B341" s="426"/>
      <c r="C341" s="207">
        <f t="shared" si="6"/>
        <v>0</v>
      </c>
      <c r="D341" s="207">
        <f t="shared" si="6"/>
        <v>0</v>
      </c>
      <c r="E341" s="207">
        <f t="shared" si="6"/>
        <v>0</v>
      </c>
      <c r="F341" s="380"/>
      <c r="G341" s="380"/>
      <c r="H341" s="413"/>
      <c r="I341" s="413"/>
      <c r="J341" s="361"/>
    </row>
    <row r="342" spans="1:10" ht="27" customHeight="1" x14ac:dyDescent="0.2">
      <c r="A342" s="259" t="s">
        <v>261</v>
      </c>
      <c r="B342" s="436" t="s">
        <v>49</v>
      </c>
      <c r="C342" s="437"/>
      <c r="D342" s="438"/>
      <c r="E342" s="317"/>
      <c r="F342" s="411" t="s">
        <v>581</v>
      </c>
      <c r="G342" s="411" t="s">
        <v>657</v>
      </c>
      <c r="H342" s="260"/>
      <c r="I342" s="411" t="s">
        <v>658</v>
      </c>
      <c r="J342" s="381"/>
    </row>
    <row r="343" spans="1:10" x14ac:dyDescent="0.2">
      <c r="A343" s="426" t="s">
        <v>14</v>
      </c>
      <c r="B343" s="426"/>
      <c r="C343" s="207">
        <f>SUM(C344:C349)</f>
        <v>204.19999999999996</v>
      </c>
      <c r="D343" s="207">
        <f>SUM(D344:D349)</f>
        <v>204.2</v>
      </c>
      <c r="E343" s="207">
        <f>SUM(E344:E349)</f>
        <v>204.2</v>
      </c>
      <c r="F343" s="430"/>
      <c r="G343" s="430"/>
      <c r="H343" s="288"/>
      <c r="I343" s="412"/>
      <c r="J343" s="433"/>
    </row>
    <row r="344" spans="1:10" x14ac:dyDescent="0.2">
      <c r="A344" s="426" t="s">
        <v>4</v>
      </c>
      <c r="B344" s="426"/>
      <c r="C344" s="207">
        <f>49.6-24.2792</f>
        <v>25.320800000000002</v>
      </c>
      <c r="D344" s="207">
        <f>20.46+4.34+0.5208</f>
        <v>25.320800000000002</v>
      </c>
      <c r="E344" s="207">
        <f>20.46+4.34+0.5208</f>
        <v>25.320800000000002</v>
      </c>
      <c r="F344" s="430"/>
      <c r="G344" s="430"/>
      <c r="H344" s="288" t="s">
        <v>659</v>
      </c>
      <c r="I344" s="412"/>
      <c r="J344" s="433"/>
    </row>
    <row r="345" spans="1:10" x14ac:dyDescent="0.2">
      <c r="A345" s="426" t="s">
        <v>11</v>
      </c>
      <c r="B345" s="426"/>
      <c r="C345" s="207">
        <f>350.4-171.5208</f>
        <v>178.87919999999997</v>
      </c>
      <c r="D345" s="207">
        <f>144.54+30.66+3.6792</f>
        <v>178.8792</v>
      </c>
      <c r="E345" s="207">
        <f>144.54+30.66+3.6792</f>
        <v>178.8792</v>
      </c>
      <c r="F345" s="430"/>
      <c r="G345" s="430"/>
      <c r="H345" s="288"/>
      <c r="I345" s="412"/>
      <c r="J345" s="433"/>
    </row>
    <row r="346" spans="1:10" x14ac:dyDescent="0.2">
      <c r="A346" s="426" t="s">
        <v>12</v>
      </c>
      <c r="B346" s="426"/>
      <c r="C346" s="207">
        <v>0</v>
      </c>
      <c r="D346" s="207">
        <v>0</v>
      </c>
      <c r="E346" s="207">
        <v>0</v>
      </c>
      <c r="F346" s="430"/>
      <c r="G346" s="430"/>
      <c r="H346" s="288"/>
      <c r="I346" s="412"/>
      <c r="J346" s="433"/>
    </row>
    <row r="347" spans="1:10" x14ac:dyDescent="0.2">
      <c r="A347" s="426" t="s">
        <v>13</v>
      </c>
      <c r="B347" s="426"/>
      <c r="C347" s="207">
        <v>0</v>
      </c>
      <c r="D347" s="207">
        <v>0</v>
      </c>
      <c r="E347" s="207">
        <v>0</v>
      </c>
      <c r="F347" s="430"/>
      <c r="G347" s="430"/>
      <c r="H347" s="288"/>
      <c r="I347" s="412"/>
      <c r="J347" s="433"/>
    </row>
    <row r="348" spans="1:10" x14ac:dyDescent="0.2">
      <c r="A348" s="431" t="s">
        <v>269</v>
      </c>
      <c r="B348" s="432"/>
      <c r="C348" s="207">
        <v>0</v>
      </c>
      <c r="D348" s="207">
        <v>0</v>
      </c>
      <c r="E348" s="207">
        <v>0</v>
      </c>
      <c r="F348" s="430"/>
      <c r="G348" s="430"/>
      <c r="H348" s="288"/>
      <c r="I348" s="412"/>
      <c r="J348" s="433"/>
    </row>
    <row r="349" spans="1:10" ht="78.75" customHeight="1" x14ac:dyDescent="0.2">
      <c r="A349" s="426" t="s">
        <v>270</v>
      </c>
      <c r="B349" s="426"/>
      <c r="C349" s="207">
        <v>0</v>
      </c>
      <c r="D349" s="207">
        <v>0</v>
      </c>
      <c r="E349" s="207">
        <v>0</v>
      </c>
      <c r="F349" s="430"/>
      <c r="G349" s="430"/>
      <c r="H349" s="288"/>
      <c r="I349" s="413"/>
      <c r="J349" s="433"/>
    </row>
    <row r="350" spans="1:10" ht="27.75" customHeight="1" x14ac:dyDescent="0.2">
      <c r="A350" s="22" t="s">
        <v>660</v>
      </c>
      <c r="B350" s="427" t="s">
        <v>251</v>
      </c>
      <c r="C350" s="428"/>
      <c r="D350" s="429"/>
      <c r="E350" s="299"/>
      <c r="F350" s="411" t="s">
        <v>581</v>
      </c>
      <c r="G350" s="411" t="s">
        <v>657</v>
      </c>
      <c r="H350" s="260"/>
      <c r="I350" s="260"/>
      <c r="J350" s="361"/>
    </row>
    <row r="351" spans="1:10" x14ac:dyDescent="0.2">
      <c r="A351" s="426" t="s">
        <v>14</v>
      </c>
      <c r="B351" s="426"/>
      <c r="C351" s="207">
        <f>SUM(C352,C353,C354,C355,C357)</f>
        <v>659.84</v>
      </c>
      <c r="D351" s="207">
        <f>SUM(D352,D353,D354,D355,D357)</f>
        <v>659.84</v>
      </c>
      <c r="E351" s="207">
        <f>SUM(E352,E353,E354,E355,E357)</f>
        <v>659.83933999999999</v>
      </c>
      <c r="F351" s="430"/>
      <c r="G351" s="430"/>
      <c r="H351" s="288"/>
      <c r="I351" s="288"/>
      <c r="J351" s="361"/>
    </row>
    <row r="352" spans="1:10" x14ac:dyDescent="0.2">
      <c r="A352" s="426" t="s">
        <v>4</v>
      </c>
      <c r="B352" s="426"/>
      <c r="C352" s="207">
        <v>0</v>
      </c>
      <c r="D352" s="207">
        <v>0</v>
      </c>
      <c r="E352" s="207">
        <v>0</v>
      </c>
      <c r="F352" s="430"/>
      <c r="G352" s="430"/>
      <c r="H352" s="288"/>
      <c r="I352" s="288"/>
      <c r="J352" s="361"/>
    </row>
    <row r="353" spans="1:10" x14ac:dyDescent="0.2">
      <c r="A353" s="426" t="s">
        <v>11</v>
      </c>
      <c r="B353" s="426"/>
      <c r="C353" s="207">
        <v>659.84</v>
      </c>
      <c r="D353" s="207">
        <v>659.84</v>
      </c>
      <c r="E353" s="208">
        <v>659.83933999999999</v>
      </c>
      <c r="F353" s="430"/>
      <c r="G353" s="430"/>
      <c r="H353" s="288"/>
      <c r="I353" s="288"/>
      <c r="J353" s="361"/>
    </row>
    <row r="354" spans="1:10" ht="12.75" customHeight="1" x14ac:dyDescent="0.2">
      <c r="A354" s="426" t="s">
        <v>12</v>
      </c>
      <c r="B354" s="426"/>
      <c r="C354" s="207">
        <v>0</v>
      </c>
      <c r="D354" s="207">
        <v>0</v>
      </c>
      <c r="E354" s="207">
        <v>0</v>
      </c>
      <c r="F354" s="430"/>
      <c r="G354" s="430"/>
      <c r="H354" s="288"/>
      <c r="I354" s="288"/>
      <c r="J354" s="361"/>
    </row>
    <row r="355" spans="1:10" x14ac:dyDescent="0.2">
      <c r="A355" s="426" t="s">
        <v>13</v>
      </c>
      <c r="B355" s="426"/>
      <c r="C355" s="207">
        <v>0</v>
      </c>
      <c r="D355" s="207">
        <v>0</v>
      </c>
      <c r="E355" s="207">
        <v>0</v>
      </c>
      <c r="F355" s="430"/>
      <c r="G355" s="430"/>
      <c r="H355" s="288"/>
      <c r="I355" s="288"/>
      <c r="J355" s="361"/>
    </row>
    <row r="356" spans="1:10" x14ac:dyDescent="0.2">
      <c r="A356" s="431" t="s">
        <v>269</v>
      </c>
      <c r="B356" s="432"/>
      <c r="C356" s="207">
        <v>0</v>
      </c>
      <c r="D356" s="207">
        <v>0</v>
      </c>
      <c r="E356" s="207">
        <v>0</v>
      </c>
      <c r="F356" s="430"/>
      <c r="G356" s="430"/>
      <c r="H356" s="288"/>
      <c r="I356" s="288"/>
      <c r="J356" s="361"/>
    </row>
    <row r="357" spans="1:10" x14ac:dyDescent="0.2">
      <c r="A357" s="426" t="s">
        <v>270</v>
      </c>
      <c r="B357" s="426"/>
      <c r="C357" s="207">
        <v>0</v>
      </c>
      <c r="D357" s="207">
        <v>0</v>
      </c>
      <c r="E357" s="207">
        <v>0</v>
      </c>
      <c r="F357" s="430"/>
      <c r="G357" s="430"/>
      <c r="H357" s="288"/>
      <c r="I357" s="288"/>
      <c r="J357" s="361"/>
    </row>
    <row r="358" spans="1:10" ht="61.5" customHeight="1" x14ac:dyDescent="0.2">
      <c r="A358" s="22" t="s">
        <v>262</v>
      </c>
      <c r="B358" s="427" t="s">
        <v>661</v>
      </c>
      <c r="C358" s="428"/>
      <c r="D358" s="429"/>
      <c r="E358" s="299"/>
      <c r="F358" s="411" t="s">
        <v>662</v>
      </c>
      <c r="G358" s="411" t="s">
        <v>663</v>
      </c>
      <c r="H358" s="260"/>
      <c r="I358" s="411" t="s">
        <v>664</v>
      </c>
      <c r="J358" s="381"/>
    </row>
    <row r="359" spans="1:10" x14ac:dyDescent="0.2">
      <c r="A359" s="426" t="s">
        <v>14</v>
      </c>
      <c r="B359" s="426"/>
      <c r="C359" s="207">
        <f>SUM(C360,C361,C362,C363,C365)</f>
        <v>1300.42</v>
      </c>
      <c r="D359" s="207">
        <f>SUM(D360,D361,D362,D363,D365)</f>
        <v>1274.721</v>
      </c>
      <c r="E359" s="207">
        <f>SUM(E360,E361,E362,E363,E365)</f>
        <v>1274.721</v>
      </c>
      <c r="F359" s="430"/>
      <c r="G359" s="430"/>
      <c r="H359" s="288"/>
      <c r="I359" s="412"/>
      <c r="J359" s="433"/>
    </row>
    <row r="360" spans="1:10" x14ac:dyDescent="0.2">
      <c r="A360" s="426" t="s">
        <v>4</v>
      </c>
      <c r="B360" s="426"/>
      <c r="C360" s="207">
        <v>0</v>
      </c>
      <c r="D360" s="207">
        <v>0</v>
      </c>
      <c r="E360" s="207">
        <v>0</v>
      </c>
      <c r="F360" s="430"/>
      <c r="G360" s="430"/>
      <c r="H360" s="288"/>
      <c r="I360" s="412"/>
      <c r="J360" s="433"/>
    </row>
    <row r="361" spans="1:10" x14ac:dyDescent="0.2">
      <c r="A361" s="426" t="s">
        <v>11</v>
      </c>
      <c r="B361" s="426"/>
      <c r="C361" s="207">
        <v>1300.42</v>
      </c>
      <c r="D361" s="207">
        <f>1300.42-25.699</f>
        <v>1274.721</v>
      </c>
      <c r="E361" s="207">
        <f>1300.42-25.699</f>
        <v>1274.721</v>
      </c>
      <c r="F361" s="430"/>
      <c r="G361" s="430"/>
      <c r="H361" s="288"/>
      <c r="I361" s="412"/>
      <c r="J361" s="433"/>
    </row>
    <row r="362" spans="1:10" ht="12.75" customHeight="1" x14ac:dyDescent="0.2">
      <c r="A362" s="426" t="s">
        <v>12</v>
      </c>
      <c r="B362" s="426"/>
      <c r="C362" s="207">
        <v>0</v>
      </c>
      <c r="D362" s="207">
        <v>0</v>
      </c>
      <c r="E362" s="207">
        <v>0</v>
      </c>
      <c r="F362" s="430"/>
      <c r="G362" s="430"/>
      <c r="H362" s="288"/>
      <c r="I362" s="412"/>
      <c r="J362" s="433"/>
    </row>
    <row r="363" spans="1:10" x14ac:dyDescent="0.2">
      <c r="A363" s="426" t="s">
        <v>13</v>
      </c>
      <c r="B363" s="426"/>
      <c r="C363" s="207">
        <v>0</v>
      </c>
      <c r="D363" s="207">
        <v>0</v>
      </c>
      <c r="E363" s="207">
        <v>0</v>
      </c>
      <c r="F363" s="430"/>
      <c r="G363" s="430"/>
      <c r="H363" s="288"/>
      <c r="I363" s="412"/>
      <c r="J363" s="433"/>
    </row>
    <row r="364" spans="1:10" x14ac:dyDescent="0.2">
      <c r="A364" s="431" t="s">
        <v>269</v>
      </c>
      <c r="B364" s="432"/>
      <c r="C364" s="207">
        <v>0</v>
      </c>
      <c r="D364" s="207">
        <v>0</v>
      </c>
      <c r="E364" s="207">
        <v>0</v>
      </c>
      <c r="F364" s="430"/>
      <c r="G364" s="430"/>
      <c r="H364" s="288"/>
      <c r="I364" s="412"/>
      <c r="J364" s="433"/>
    </row>
    <row r="365" spans="1:10" x14ac:dyDescent="0.2">
      <c r="A365" s="426" t="s">
        <v>270</v>
      </c>
      <c r="B365" s="426"/>
      <c r="C365" s="207">
        <v>0</v>
      </c>
      <c r="D365" s="207">
        <v>0</v>
      </c>
      <c r="E365" s="207">
        <v>0</v>
      </c>
      <c r="F365" s="430"/>
      <c r="G365" s="430"/>
      <c r="H365" s="288"/>
      <c r="I365" s="413"/>
      <c r="J365" s="433"/>
    </row>
    <row r="366" spans="1:10" ht="34.5" customHeight="1" x14ac:dyDescent="0.2">
      <c r="A366" s="22" t="s">
        <v>665</v>
      </c>
      <c r="B366" s="427" t="s">
        <v>666</v>
      </c>
      <c r="C366" s="428"/>
      <c r="D366" s="428"/>
      <c r="E366" s="429"/>
      <c r="F366" s="411" t="s">
        <v>667</v>
      </c>
      <c r="G366" s="411" t="s">
        <v>657</v>
      </c>
      <c r="H366" s="260"/>
      <c r="I366" s="260"/>
      <c r="J366" s="361"/>
    </row>
    <row r="367" spans="1:10" x14ac:dyDescent="0.2">
      <c r="A367" s="426" t="s">
        <v>14</v>
      </c>
      <c r="B367" s="426"/>
      <c r="C367" s="207">
        <f>SUM(C368,C369,C370,C371,C373)</f>
        <v>0</v>
      </c>
      <c r="D367" s="207">
        <f>SUM(D368,D369,D370,D371,D373)</f>
        <v>0</v>
      </c>
      <c r="E367" s="207">
        <f>SUM(E368,E369,E370,E371,E373)</f>
        <v>0</v>
      </c>
      <c r="F367" s="430"/>
      <c r="G367" s="430"/>
      <c r="H367" s="288"/>
      <c r="I367" s="288"/>
      <c r="J367" s="361"/>
    </row>
    <row r="368" spans="1:10" x14ac:dyDescent="0.2">
      <c r="A368" s="426" t="s">
        <v>4</v>
      </c>
      <c r="B368" s="426"/>
      <c r="C368" s="207">
        <v>0</v>
      </c>
      <c r="D368" s="207">
        <v>0</v>
      </c>
      <c r="E368" s="207">
        <v>0</v>
      </c>
      <c r="F368" s="430"/>
      <c r="G368" s="430"/>
      <c r="H368" s="288"/>
      <c r="I368" s="288"/>
      <c r="J368" s="361"/>
    </row>
    <row r="369" spans="1:20" x14ac:dyDescent="0.2">
      <c r="A369" s="426" t="s">
        <v>11</v>
      </c>
      <c r="B369" s="426"/>
      <c r="C369" s="207">
        <v>0</v>
      </c>
      <c r="D369" s="207">
        <v>0</v>
      </c>
      <c r="E369" s="208">
        <v>0</v>
      </c>
      <c r="F369" s="430"/>
      <c r="G369" s="430"/>
      <c r="H369" s="288"/>
      <c r="I369" s="288"/>
      <c r="J369" s="361"/>
    </row>
    <row r="370" spans="1:20" x14ac:dyDescent="0.2">
      <c r="A370" s="426" t="s">
        <v>12</v>
      </c>
      <c r="B370" s="426"/>
      <c r="C370" s="207">
        <v>0</v>
      </c>
      <c r="D370" s="207">
        <v>0</v>
      </c>
      <c r="E370" s="207">
        <v>0</v>
      </c>
      <c r="F370" s="430"/>
      <c r="G370" s="430"/>
      <c r="H370" s="288"/>
      <c r="I370" s="288"/>
      <c r="J370" s="361"/>
    </row>
    <row r="371" spans="1:20" x14ac:dyDescent="0.2">
      <c r="A371" s="426" t="s">
        <v>13</v>
      </c>
      <c r="B371" s="426"/>
      <c r="C371" s="207">
        <v>0</v>
      </c>
      <c r="D371" s="207">
        <v>0</v>
      </c>
      <c r="E371" s="207">
        <v>0</v>
      </c>
      <c r="F371" s="430"/>
      <c r="G371" s="430"/>
      <c r="H371" s="288"/>
      <c r="I371" s="288"/>
      <c r="J371" s="361"/>
    </row>
    <row r="372" spans="1:20" x14ac:dyDescent="0.2">
      <c r="A372" s="431" t="s">
        <v>269</v>
      </c>
      <c r="B372" s="432"/>
      <c r="C372" s="207">
        <v>0</v>
      </c>
      <c r="D372" s="207">
        <v>0</v>
      </c>
      <c r="E372" s="207">
        <v>0</v>
      </c>
      <c r="F372" s="430"/>
      <c r="G372" s="430"/>
      <c r="H372" s="288"/>
      <c r="I372" s="288"/>
      <c r="J372" s="361"/>
    </row>
    <row r="373" spans="1:20" x14ac:dyDescent="0.2">
      <c r="A373" s="426" t="s">
        <v>270</v>
      </c>
      <c r="B373" s="426"/>
      <c r="C373" s="207">
        <v>0</v>
      </c>
      <c r="D373" s="207">
        <v>0</v>
      </c>
      <c r="E373" s="207">
        <v>0</v>
      </c>
      <c r="F373" s="430"/>
      <c r="G373" s="430"/>
      <c r="H373" s="288"/>
      <c r="I373" s="288"/>
      <c r="J373" s="361"/>
    </row>
    <row r="374" spans="1:20" s="319" customFormat="1" ht="12" customHeight="1" x14ac:dyDescent="0.2">
      <c r="A374" s="434" t="s">
        <v>566</v>
      </c>
      <c r="B374" s="435"/>
      <c r="C374" s="435"/>
      <c r="D374" s="435"/>
      <c r="E374" s="435"/>
      <c r="F374" s="435"/>
      <c r="G374" s="435"/>
      <c r="H374" s="435"/>
      <c r="I374" s="435"/>
      <c r="J374" s="318"/>
    </row>
    <row r="375" spans="1:20" s="321" customFormat="1" ht="12.75" customHeight="1" x14ac:dyDescent="0.2">
      <c r="A375" s="420" t="s">
        <v>14</v>
      </c>
      <c r="B375" s="421"/>
      <c r="C375" s="320">
        <f>SUM(C382,C567,C638,C709)</f>
        <v>2975</v>
      </c>
      <c r="D375" s="320">
        <f>SUM(D382,D567,D638,D709)</f>
        <v>2975</v>
      </c>
      <c r="E375" s="320">
        <f>SUM(E382,E567,E638,E709)</f>
        <v>2975</v>
      </c>
      <c r="F375" s="418">
        <v>42736</v>
      </c>
      <c r="G375" s="418">
        <v>43070</v>
      </c>
      <c r="H375" s="422">
        <f>SUM(H381,H566,H637,H708)</f>
        <v>663</v>
      </c>
      <c r="I375" s="423">
        <f>SUM(I381,I566,I637,I708)</f>
        <v>11</v>
      </c>
      <c r="J375" s="318"/>
      <c r="K375" s="23"/>
      <c r="L375" s="23"/>
      <c r="M375" s="23"/>
      <c r="N375" s="23"/>
      <c r="O375" s="23"/>
      <c r="P375" s="23"/>
      <c r="Q375" s="23"/>
      <c r="R375" s="23"/>
      <c r="S375" s="23"/>
      <c r="T375" s="23"/>
    </row>
    <row r="376" spans="1:20" s="321" customFormat="1" ht="12.75" customHeight="1" x14ac:dyDescent="0.2">
      <c r="A376" s="388" t="s">
        <v>4</v>
      </c>
      <c r="B376" s="389"/>
      <c r="C376" s="320">
        <f t="shared" ref="C376:E377" si="7">SUM(C383,C568,C639,C710)</f>
        <v>0</v>
      </c>
      <c r="D376" s="320">
        <f t="shared" si="7"/>
        <v>0</v>
      </c>
      <c r="E376" s="320">
        <f t="shared" si="7"/>
        <v>0</v>
      </c>
      <c r="F376" s="419"/>
      <c r="G376" s="419"/>
      <c r="H376" s="419"/>
      <c r="I376" s="424"/>
      <c r="J376" s="318"/>
      <c r="K376" s="23"/>
      <c r="L376" s="23"/>
      <c r="M376" s="23"/>
      <c r="N376" s="23"/>
      <c r="O376" s="23"/>
      <c r="P376" s="23"/>
      <c r="Q376" s="23"/>
      <c r="R376" s="23"/>
      <c r="S376" s="23"/>
      <c r="T376" s="23"/>
    </row>
    <row r="377" spans="1:20" s="321" customFormat="1" ht="11.25" customHeight="1" x14ac:dyDescent="0.2">
      <c r="A377" s="388" t="s">
        <v>11</v>
      </c>
      <c r="B377" s="389"/>
      <c r="C377" s="320">
        <f t="shared" si="7"/>
        <v>2975</v>
      </c>
      <c r="D377" s="320">
        <f t="shared" si="7"/>
        <v>2975</v>
      </c>
      <c r="E377" s="320">
        <f>SUM(E384,E569,E640,E711)</f>
        <v>2975</v>
      </c>
      <c r="F377" s="419"/>
      <c r="G377" s="419"/>
      <c r="H377" s="419"/>
      <c r="I377" s="424"/>
      <c r="J377" s="318"/>
      <c r="K377" s="23"/>
      <c r="L377" s="23"/>
      <c r="M377" s="23"/>
      <c r="N377" s="23"/>
      <c r="O377" s="23"/>
      <c r="P377" s="23"/>
      <c r="Q377" s="23"/>
      <c r="R377" s="23"/>
      <c r="S377" s="23"/>
      <c r="T377" s="23"/>
    </row>
    <row r="378" spans="1:20" s="321" customFormat="1" ht="11.25" customHeight="1" x14ac:dyDescent="0.2">
      <c r="A378" s="388" t="s">
        <v>12</v>
      </c>
      <c r="B378" s="389"/>
      <c r="C378" s="322"/>
      <c r="D378" s="322"/>
      <c r="E378" s="322"/>
      <c r="F378" s="419"/>
      <c r="G378" s="419"/>
      <c r="H378" s="419"/>
      <c r="I378" s="424"/>
      <c r="J378" s="318"/>
      <c r="K378" s="23"/>
      <c r="L378" s="23"/>
      <c r="M378" s="23"/>
      <c r="N378" s="23"/>
      <c r="O378" s="23"/>
      <c r="P378" s="23"/>
      <c r="Q378" s="23"/>
      <c r="R378" s="23"/>
      <c r="S378" s="23"/>
      <c r="T378" s="23"/>
    </row>
    <row r="379" spans="1:20" s="321" customFormat="1" ht="12.75" hidden="1" customHeight="1" x14ac:dyDescent="0.2">
      <c r="A379" s="388" t="s">
        <v>13</v>
      </c>
      <c r="B379" s="389"/>
      <c r="C379" s="322"/>
      <c r="D379" s="322"/>
      <c r="E379" s="322"/>
      <c r="F379" s="419"/>
      <c r="G379" s="419"/>
      <c r="H379" s="419"/>
      <c r="I379" s="424"/>
      <c r="J379" s="318"/>
      <c r="K379" s="23"/>
      <c r="L379" s="23"/>
      <c r="M379" s="23"/>
      <c r="N379" s="23"/>
      <c r="O379" s="23"/>
      <c r="P379" s="23"/>
      <c r="Q379" s="23"/>
      <c r="R379" s="23"/>
      <c r="S379" s="23"/>
      <c r="T379" s="23"/>
    </row>
    <row r="380" spans="1:20" s="321" customFormat="1" ht="13.5" customHeight="1" x14ac:dyDescent="0.2">
      <c r="A380" s="398" t="s">
        <v>2</v>
      </c>
      <c r="B380" s="399"/>
      <c r="C380" s="322"/>
      <c r="D380" s="322"/>
      <c r="E380" s="322"/>
      <c r="F380" s="419"/>
      <c r="G380" s="419"/>
      <c r="H380" s="419"/>
      <c r="I380" s="425"/>
      <c r="J380" s="318"/>
      <c r="K380" s="23"/>
      <c r="L380" s="23"/>
      <c r="M380" s="23"/>
      <c r="N380" s="23"/>
      <c r="O380" s="23"/>
      <c r="P380" s="23"/>
      <c r="Q380" s="23"/>
      <c r="R380" s="23"/>
      <c r="S380" s="23"/>
      <c r="T380" s="23"/>
    </row>
    <row r="381" spans="1:20" s="321" customFormat="1" ht="30" customHeight="1" x14ac:dyDescent="0.2">
      <c r="A381" s="323" t="s">
        <v>6</v>
      </c>
      <c r="B381" s="324" t="s">
        <v>668</v>
      </c>
      <c r="C381" s="325"/>
      <c r="D381" s="325"/>
      <c r="E381" s="325"/>
      <c r="F381" s="418">
        <v>42736</v>
      </c>
      <c r="G381" s="418">
        <v>43070</v>
      </c>
      <c r="H381" s="422">
        <f>SUM(H388:H564)</f>
        <v>80</v>
      </c>
      <c r="I381" s="423">
        <f>SUM(I388:I564)</f>
        <v>3</v>
      </c>
      <c r="J381" s="318"/>
      <c r="K381" s="23"/>
      <c r="L381" s="23"/>
      <c r="M381" s="23"/>
      <c r="N381" s="23"/>
      <c r="O381" s="23"/>
      <c r="P381" s="23"/>
      <c r="Q381" s="23"/>
      <c r="R381" s="23"/>
      <c r="S381" s="23"/>
      <c r="T381" s="23"/>
    </row>
    <row r="382" spans="1:20" s="321" customFormat="1" ht="12.75" x14ac:dyDescent="0.2">
      <c r="A382" s="388" t="s">
        <v>14</v>
      </c>
      <c r="B382" s="389"/>
      <c r="C382" s="320">
        <f>SUM(C389,C396,C403,C410,C417,C424,C431,C438,C445,C452,C459,C466,C473,C480,C487,C494,C501,C508,C515,C522,C536,C551,C559,C529,C543)</f>
        <v>1737</v>
      </c>
      <c r="D382" s="320">
        <f>SUM(D389,D396,D403,D410,D417,D424,D431,D438,D445,D452,D459,D466,D473,D480,D487,D494,D501,D508,D515,D522,D536,D551,D559,D529,D543)</f>
        <v>1737</v>
      </c>
      <c r="E382" s="320">
        <f>SUM(E389,E396,E403,E410,E417,E424,E431,E438,E445,E452,E459,E466,E473,E480,E487,E494,E501,E508,E515,E522,E536,E551,E559,E529,E543)</f>
        <v>1737</v>
      </c>
      <c r="F382" s="419"/>
      <c r="G382" s="419"/>
      <c r="H382" s="419"/>
      <c r="I382" s="424"/>
      <c r="J382" s="318"/>
      <c r="K382" s="23"/>
      <c r="L382" s="23"/>
      <c r="M382" s="23"/>
      <c r="N382" s="23"/>
      <c r="O382" s="23"/>
      <c r="P382" s="23"/>
      <c r="Q382" s="23"/>
      <c r="R382" s="23"/>
      <c r="S382" s="23"/>
      <c r="T382" s="23"/>
    </row>
    <row r="383" spans="1:20" s="321" customFormat="1" ht="12.75" customHeight="1" x14ac:dyDescent="0.2">
      <c r="A383" s="388" t="s">
        <v>4</v>
      </c>
      <c r="B383" s="389"/>
      <c r="C383" s="320">
        <f>SUM(C390,C397,C404,C411,C418,C425,C432,C439,C446,C453,C460,C467,C474,C481,C488,C495,C502,C509,C516,C523,C537,C552,C560,C530,C544)</f>
        <v>0</v>
      </c>
      <c r="D383" s="320">
        <f>SUM(D411,D418,D425,D432,D439,D446,D453,D460,D467,D474,D481,D488,D495,D502,D509,D516,D523,D537,D560,D404,D390,D397,D530,D544,D552)</f>
        <v>0</v>
      </c>
      <c r="E383" s="320">
        <f>SUM(E411,E418,E425,E432,E439,E446,E453,E460,E467,E474,E481,E488,E495,E502,E509,E516,E523,E537,E560,E390,E397,E404,E530,E552,E544)</f>
        <v>0</v>
      </c>
      <c r="F383" s="419"/>
      <c r="G383" s="419"/>
      <c r="H383" s="419"/>
      <c r="I383" s="424"/>
      <c r="J383" s="318"/>
      <c r="K383" s="23"/>
      <c r="L383" s="23"/>
      <c r="M383" s="23"/>
      <c r="N383" s="23"/>
      <c r="O383" s="23"/>
      <c r="P383" s="23"/>
      <c r="Q383" s="23"/>
      <c r="R383" s="23"/>
      <c r="S383" s="23"/>
      <c r="T383" s="23"/>
    </row>
    <row r="384" spans="1:20" s="319" customFormat="1" ht="12.75" x14ac:dyDescent="0.2">
      <c r="A384" s="388" t="s">
        <v>11</v>
      </c>
      <c r="B384" s="389"/>
      <c r="C384" s="320">
        <f>SUM(C391,C398,C405,C412,C419,C426,C433,C440,C447,C454,C461,C468,C475,C482,C489,C496,C503,C510,C517,C524,C538,C553,C561,C531,C545)</f>
        <v>1737</v>
      </c>
      <c r="D384" s="320">
        <f>SUM(D412,D419,D426,D433,D440,D447,D454,D461,D468,D475,D482,D489,D496,D503,D510,D517,D524,D538,D561,D405,D391,D398,D531,D545,D553)</f>
        <v>1737</v>
      </c>
      <c r="E384" s="320">
        <f>SUM(E412,E419,E426,E433,E440,E447,E454,E461,E468,E475,E482,E489,E496,E503,E510,E517,E524,E538,E561,E391,E398,E405,E531,E553,E545)</f>
        <v>1737</v>
      </c>
      <c r="F384" s="419"/>
      <c r="G384" s="419"/>
      <c r="H384" s="419"/>
      <c r="I384" s="424"/>
      <c r="J384" s="318"/>
    </row>
    <row r="385" spans="1:10" s="319" customFormat="1" ht="13.5" x14ac:dyDescent="0.2">
      <c r="A385" s="388" t="s">
        <v>12</v>
      </c>
      <c r="B385" s="389"/>
      <c r="C385" s="322"/>
      <c r="D385" s="322"/>
      <c r="E385" s="322"/>
      <c r="F385" s="419"/>
      <c r="G385" s="419"/>
      <c r="H385" s="419"/>
      <c r="I385" s="424"/>
      <c r="J385" s="318"/>
    </row>
    <row r="386" spans="1:10" s="319" customFormat="1" ht="12.75" hidden="1" customHeight="1" x14ac:dyDescent="0.2">
      <c r="A386" s="388" t="s">
        <v>13</v>
      </c>
      <c r="B386" s="389"/>
      <c r="C386" s="322"/>
      <c r="D386" s="322"/>
      <c r="E386" s="322"/>
      <c r="F386" s="419"/>
      <c r="G386" s="419"/>
      <c r="H386" s="419"/>
      <c r="I386" s="424"/>
      <c r="J386" s="318"/>
    </row>
    <row r="387" spans="1:10" s="23" customFormat="1" ht="15" hidden="1" customHeight="1" x14ac:dyDescent="0.2">
      <c r="A387" s="398" t="s">
        <v>2</v>
      </c>
      <c r="B387" s="399"/>
      <c r="C387" s="322"/>
      <c r="D387" s="322"/>
      <c r="E387" s="322"/>
      <c r="F387" s="419"/>
      <c r="G387" s="419"/>
      <c r="H387" s="419"/>
      <c r="I387" s="425"/>
      <c r="J387" s="318"/>
    </row>
    <row r="388" spans="1:10" s="23" customFormat="1" ht="21.75" customHeight="1" x14ac:dyDescent="0.2">
      <c r="A388" s="323" t="s">
        <v>110</v>
      </c>
      <c r="B388" s="324" t="s">
        <v>75</v>
      </c>
      <c r="C388" s="322"/>
      <c r="D388" s="322"/>
      <c r="E388" s="322"/>
      <c r="F388" s="404">
        <v>42856</v>
      </c>
      <c r="G388" s="404">
        <v>42885</v>
      </c>
      <c r="H388" s="401"/>
      <c r="I388" s="401"/>
      <c r="J388" s="318"/>
    </row>
    <row r="389" spans="1:10" s="23" customFormat="1" ht="12.75" x14ac:dyDescent="0.2">
      <c r="A389" s="388" t="s">
        <v>14</v>
      </c>
      <c r="B389" s="389"/>
      <c r="C389" s="325">
        <v>29</v>
      </c>
      <c r="D389" s="325">
        <v>29</v>
      </c>
      <c r="E389" s="325">
        <v>29</v>
      </c>
      <c r="F389" s="402"/>
      <c r="G389" s="402"/>
      <c r="H389" s="402"/>
      <c r="I389" s="402"/>
      <c r="J389" s="318"/>
    </row>
    <row r="390" spans="1:10" s="23" customFormat="1" ht="12.75" x14ac:dyDescent="0.2">
      <c r="A390" s="388" t="s">
        <v>4</v>
      </c>
      <c r="B390" s="389"/>
      <c r="C390" s="325"/>
      <c r="D390" s="325"/>
      <c r="E390" s="325"/>
      <c r="F390" s="402"/>
      <c r="G390" s="402"/>
      <c r="H390" s="402"/>
      <c r="I390" s="402"/>
      <c r="J390" s="318"/>
    </row>
    <row r="391" spans="1:10" s="23" customFormat="1" ht="12.75" x14ac:dyDescent="0.2">
      <c r="A391" s="388" t="s">
        <v>11</v>
      </c>
      <c r="B391" s="389"/>
      <c r="C391" s="325">
        <v>29</v>
      </c>
      <c r="D391" s="325">
        <v>29</v>
      </c>
      <c r="E391" s="325">
        <v>29</v>
      </c>
      <c r="F391" s="402"/>
      <c r="G391" s="402"/>
      <c r="H391" s="402"/>
      <c r="I391" s="402"/>
      <c r="J391" s="318"/>
    </row>
    <row r="392" spans="1:10" s="23" customFormat="1" ht="12.75" x14ac:dyDescent="0.2">
      <c r="A392" s="388" t="s">
        <v>12</v>
      </c>
      <c r="B392" s="389"/>
      <c r="C392" s="326"/>
      <c r="D392" s="326"/>
      <c r="E392" s="326"/>
      <c r="F392" s="402"/>
      <c r="G392" s="402"/>
      <c r="H392" s="402"/>
      <c r="I392" s="402"/>
      <c r="J392" s="318"/>
    </row>
    <row r="393" spans="1:10" s="23" customFormat="1" ht="21.75" hidden="1" customHeight="1" x14ac:dyDescent="0.2">
      <c r="A393" s="388" t="s">
        <v>13</v>
      </c>
      <c r="B393" s="389"/>
      <c r="C393" s="325"/>
      <c r="D393" s="325"/>
      <c r="E393" s="325"/>
      <c r="F393" s="402"/>
      <c r="G393" s="402"/>
      <c r="H393" s="402"/>
      <c r="I393" s="402"/>
      <c r="J393" s="318"/>
    </row>
    <row r="394" spans="1:10" s="23" customFormat="1" ht="21.75" hidden="1" customHeight="1" x14ac:dyDescent="0.2">
      <c r="A394" s="398" t="s">
        <v>2</v>
      </c>
      <c r="B394" s="399"/>
      <c r="C394" s="327"/>
      <c r="D394" s="327"/>
      <c r="E394" s="327"/>
      <c r="F394" s="403"/>
      <c r="G394" s="403"/>
      <c r="H394" s="403"/>
      <c r="I394" s="403"/>
      <c r="J394" s="318"/>
    </row>
    <row r="395" spans="1:10" s="23" customFormat="1" ht="39" customHeight="1" x14ac:dyDescent="0.2">
      <c r="A395" s="323" t="s">
        <v>111</v>
      </c>
      <c r="B395" s="324" t="s">
        <v>76</v>
      </c>
      <c r="C395" s="322"/>
      <c r="D395" s="322"/>
      <c r="E395" s="322"/>
      <c r="F395" s="404">
        <v>43040</v>
      </c>
      <c r="G395" s="404">
        <v>43069</v>
      </c>
      <c r="H395" s="401"/>
      <c r="I395" s="401"/>
      <c r="J395" s="318"/>
    </row>
    <row r="396" spans="1:10" s="23" customFormat="1" ht="12.75" x14ac:dyDescent="0.2">
      <c r="A396" s="388" t="s">
        <v>14</v>
      </c>
      <c r="B396" s="389"/>
      <c r="C396" s="325">
        <v>15</v>
      </c>
      <c r="D396" s="325">
        <v>15</v>
      </c>
      <c r="E396" s="325">
        <v>15</v>
      </c>
      <c r="F396" s="402"/>
      <c r="G396" s="402"/>
      <c r="H396" s="402"/>
      <c r="I396" s="402"/>
      <c r="J396" s="318"/>
    </row>
    <row r="397" spans="1:10" s="23" customFormat="1" ht="12.75" customHeight="1" x14ac:dyDescent="0.2">
      <c r="A397" s="388" t="s">
        <v>4</v>
      </c>
      <c r="B397" s="389"/>
      <c r="C397" s="325"/>
      <c r="D397" s="325"/>
      <c r="E397" s="325"/>
      <c r="F397" s="402"/>
      <c r="G397" s="402"/>
      <c r="H397" s="402"/>
      <c r="I397" s="402"/>
      <c r="J397" s="318"/>
    </row>
    <row r="398" spans="1:10" s="23" customFormat="1" ht="12.75" customHeight="1" x14ac:dyDescent="0.2">
      <c r="A398" s="388" t="s">
        <v>11</v>
      </c>
      <c r="B398" s="389"/>
      <c r="C398" s="325">
        <v>15</v>
      </c>
      <c r="D398" s="325">
        <v>15</v>
      </c>
      <c r="E398" s="325">
        <v>15</v>
      </c>
      <c r="F398" s="402"/>
      <c r="G398" s="402"/>
      <c r="H398" s="402"/>
      <c r="I398" s="402"/>
      <c r="J398" s="318"/>
    </row>
    <row r="399" spans="1:10" s="23" customFormat="1" ht="12.75" customHeight="1" x14ac:dyDescent="0.2">
      <c r="A399" s="388" t="s">
        <v>12</v>
      </c>
      <c r="B399" s="389"/>
      <c r="C399" s="326"/>
      <c r="D399" s="326"/>
      <c r="E399" s="326"/>
      <c r="F399" s="402"/>
      <c r="G399" s="402"/>
      <c r="H399" s="402"/>
      <c r="I399" s="402"/>
      <c r="J399" s="318"/>
    </row>
    <row r="400" spans="1:10" s="23" customFormat="1" ht="12.75" hidden="1" customHeight="1" x14ac:dyDescent="0.2">
      <c r="A400" s="388" t="s">
        <v>13</v>
      </c>
      <c r="B400" s="389"/>
      <c r="C400" s="325"/>
      <c r="D400" s="325"/>
      <c r="E400" s="325"/>
      <c r="F400" s="402"/>
      <c r="G400" s="402"/>
      <c r="H400" s="402"/>
      <c r="I400" s="402"/>
      <c r="J400" s="318"/>
    </row>
    <row r="401" spans="1:10" s="23" customFormat="1" ht="12.75" hidden="1" customHeight="1" x14ac:dyDescent="0.2">
      <c r="A401" s="398" t="s">
        <v>2</v>
      </c>
      <c r="B401" s="399"/>
      <c r="C401" s="327"/>
      <c r="D401" s="327"/>
      <c r="E401" s="327"/>
      <c r="F401" s="403"/>
      <c r="G401" s="403"/>
      <c r="H401" s="403"/>
      <c r="I401" s="403"/>
      <c r="J401" s="318"/>
    </row>
    <row r="402" spans="1:10" s="23" customFormat="1" ht="27.75" customHeight="1" x14ac:dyDescent="0.2">
      <c r="A402" s="323" t="s">
        <v>112</v>
      </c>
      <c r="B402" s="324" t="s">
        <v>77</v>
      </c>
      <c r="C402" s="322"/>
      <c r="D402" s="322"/>
      <c r="E402" s="322"/>
      <c r="F402" s="404">
        <v>42795</v>
      </c>
      <c r="G402" s="404">
        <v>42826</v>
      </c>
      <c r="H402" s="401"/>
      <c r="I402" s="401"/>
      <c r="J402" s="318"/>
    </row>
    <row r="403" spans="1:10" s="23" customFormat="1" ht="12.75" x14ac:dyDescent="0.2">
      <c r="A403" s="388" t="s">
        <v>14</v>
      </c>
      <c r="B403" s="389"/>
      <c r="C403" s="325">
        <v>55</v>
      </c>
      <c r="D403" s="325">
        <v>55</v>
      </c>
      <c r="E403" s="325">
        <v>55</v>
      </c>
      <c r="F403" s="402"/>
      <c r="G403" s="402"/>
      <c r="H403" s="402"/>
      <c r="I403" s="402"/>
      <c r="J403" s="318"/>
    </row>
    <row r="404" spans="1:10" s="23" customFormat="1" ht="12.75" customHeight="1" x14ac:dyDescent="0.2">
      <c r="A404" s="388" t="s">
        <v>4</v>
      </c>
      <c r="B404" s="389"/>
      <c r="C404" s="325"/>
      <c r="D404" s="325"/>
      <c r="E404" s="325"/>
      <c r="F404" s="402"/>
      <c r="G404" s="402"/>
      <c r="H404" s="402"/>
      <c r="I404" s="402"/>
      <c r="J404" s="318"/>
    </row>
    <row r="405" spans="1:10" s="23" customFormat="1" ht="12.75" customHeight="1" x14ac:dyDescent="0.2">
      <c r="A405" s="388" t="s">
        <v>11</v>
      </c>
      <c r="B405" s="389"/>
      <c r="C405" s="325">
        <v>55</v>
      </c>
      <c r="D405" s="325">
        <v>55</v>
      </c>
      <c r="E405" s="325">
        <v>55</v>
      </c>
      <c r="F405" s="402"/>
      <c r="G405" s="402"/>
      <c r="H405" s="402"/>
      <c r="I405" s="402"/>
      <c r="J405" s="318"/>
    </row>
    <row r="406" spans="1:10" s="23" customFormat="1" ht="12.75" customHeight="1" x14ac:dyDescent="0.2">
      <c r="A406" s="388" t="s">
        <v>12</v>
      </c>
      <c r="B406" s="389"/>
      <c r="C406" s="326"/>
      <c r="D406" s="326"/>
      <c r="E406" s="326"/>
      <c r="F406" s="402"/>
      <c r="G406" s="402"/>
      <c r="H406" s="402"/>
      <c r="I406" s="402"/>
      <c r="J406" s="318"/>
    </row>
    <row r="407" spans="1:10" s="23" customFormat="1" ht="12.75" hidden="1" customHeight="1" x14ac:dyDescent="0.2">
      <c r="A407" s="388" t="s">
        <v>13</v>
      </c>
      <c r="B407" s="389"/>
      <c r="C407" s="325"/>
      <c r="D407" s="325"/>
      <c r="E407" s="325"/>
      <c r="F407" s="402"/>
      <c r="G407" s="402"/>
      <c r="H407" s="402"/>
      <c r="I407" s="402"/>
      <c r="J407" s="318"/>
    </row>
    <row r="408" spans="1:10" s="23" customFormat="1" ht="12.75" hidden="1" customHeight="1" x14ac:dyDescent="0.2">
      <c r="A408" s="398" t="s">
        <v>2</v>
      </c>
      <c r="B408" s="399"/>
      <c r="C408" s="327"/>
      <c r="D408" s="327"/>
      <c r="E408" s="327"/>
      <c r="F408" s="403"/>
      <c r="G408" s="403"/>
      <c r="H408" s="403"/>
      <c r="I408" s="403"/>
      <c r="J408" s="318"/>
    </row>
    <row r="409" spans="1:10" s="23" customFormat="1" ht="40.5" customHeight="1" x14ac:dyDescent="0.2">
      <c r="A409" s="323" t="s">
        <v>113</v>
      </c>
      <c r="B409" s="324" t="s">
        <v>78</v>
      </c>
      <c r="C409" s="322"/>
      <c r="D409" s="322"/>
      <c r="E409" s="322"/>
      <c r="F409" s="404">
        <v>42795</v>
      </c>
      <c r="G409" s="404">
        <v>42855</v>
      </c>
      <c r="H409" s="401"/>
      <c r="I409" s="401"/>
      <c r="J409" s="318"/>
    </row>
    <row r="410" spans="1:10" s="23" customFormat="1" ht="12.75" x14ac:dyDescent="0.2">
      <c r="A410" s="388" t="s">
        <v>14</v>
      </c>
      <c r="B410" s="389"/>
      <c r="C410" s="325">
        <f>C412</f>
        <v>35</v>
      </c>
      <c r="D410" s="325">
        <f>D412</f>
        <v>35</v>
      </c>
      <c r="E410" s="325">
        <f>E412</f>
        <v>35</v>
      </c>
      <c r="F410" s="402"/>
      <c r="G410" s="402"/>
      <c r="H410" s="402"/>
      <c r="I410" s="402"/>
      <c r="J410" s="318"/>
    </row>
    <row r="411" spans="1:10" s="23" customFormat="1" ht="12.75" customHeight="1" x14ac:dyDescent="0.2">
      <c r="A411" s="388" t="s">
        <v>4</v>
      </c>
      <c r="B411" s="389"/>
      <c r="C411" s="325">
        <v>0</v>
      </c>
      <c r="D411" s="325">
        <v>0</v>
      </c>
      <c r="E411" s="325">
        <v>0</v>
      </c>
      <c r="F411" s="402"/>
      <c r="G411" s="402"/>
      <c r="H411" s="402"/>
      <c r="I411" s="402"/>
      <c r="J411" s="318"/>
    </row>
    <row r="412" spans="1:10" s="23" customFormat="1" ht="12.75" customHeight="1" x14ac:dyDescent="0.2">
      <c r="A412" s="388" t="s">
        <v>11</v>
      </c>
      <c r="B412" s="389"/>
      <c r="C412" s="325">
        <v>35</v>
      </c>
      <c r="D412" s="325">
        <v>35</v>
      </c>
      <c r="E412" s="325">
        <v>35</v>
      </c>
      <c r="F412" s="402"/>
      <c r="G412" s="402"/>
      <c r="H412" s="402"/>
      <c r="I412" s="402"/>
      <c r="J412" s="318"/>
    </row>
    <row r="413" spans="1:10" s="23" customFormat="1" ht="12.75" customHeight="1" x14ac:dyDescent="0.2">
      <c r="A413" s="388" t="s">
        <v>12</v>
      </c>
      <c r="B413" s="389"/>
      <c r="C413" s="326"/>
      <c r="D413" s="326"/>
      <c r="E413" s="326"/>
      <c r="F413" s="402"/>
      <c r="G413" s="402"/>
      <c r="H413" s="402"/>
      <c r="I413" s="402"/>
      <c r="J413" s="318"/>
    </row>
    <row r="414" spans="1:10" s="23" customFormat="1" ht="12.75" hidden="1" customHeight="1" x14ac:dyDescent="0.2">
      <c r="A414" s="388" t="s">
        <v>13</v>
      </c>
      <c r="B414" s="389"/>
      <c r="C414" s="325"/>
      <c r="D414" s="325"/>
      <c r="E414" s="325"/>
      <c r="F414" s="402"/>
      <c r="G414" s="402"/>
      <c r="H414" s="402"/>
      <c r="I414" s="402"/>
      <c r="J414" s="318"/>
    </row>
    <row r="415" spans="1:10" s="23" customFormat="1" ht="12.75" hidden="1" customHeight="1" x14ac:dyDescent="0.2">
      <c r="A415" s="398" t="s">
        <v>2</v>
      </c>
      <c r="B415" s="399"/>
      <c r="C415" s="327"/>
      <c r="D415" s="327"/>
      <c r="E415" s="327"/>
      <c r="F415" s="403"/>
      <c r="G415" s="403"/>
      <c r="H415" s="403"/>
      <c r="I415" s="403"/>
      <c r="J415" s="318"/>
    </row>
    <row r="416" spans="1:10" s="23" customFormat="1" ht="22.5" customHeight="1" x14ac:dyDescent="0.2">
      <c r="A416" s="323" t="s">
        <v>114</v>
      </c>
      <c r="B416" s="324" t="s">
        <v>79</v>
      </c>
      <c r="C416" s="327"/>
      <c r="D416" s="327"/>
      <c r="E416" s="327"/>
      <c r="F416" s="394">
        <v>42795</v>
      </c>
      <c r="G416" s="394">
        <v>42825</v>
      </c>
      <c r="H416" s="385"/>
      <c r="I416" s="385"/>
      <c r="J416" s="318"/>
    </row>
    <row r="417" spans="1:10" s="23" customFormat="1" ht="12.75" x14ac:dyDescent="0.2">
      <c r="A417" s="388" t="s">
        <v>14</v>
      </c>
      <c r="B417" s="389"/>
      <c r="C417" s="327">
        <v>37</v>
      </c>
      <c r="D417" s="327">
        <v>37</v>
      </c>
      <c r="E417" s="327">
        <v>37</v>
      </c>
      <c r="F417" s="386"/>
      <c r="G417" s="386"/>
      <c r="H417" s="386"/>
      <c r="I417" s="386"/>
      <c r="J417" s="318"/>
    </row>
    <row r="418" spans="1:10" s="23" customFormat="1" ht="12.75" customHeight="1" x14ac:dyDescent="0.2">
      <c r="A418" s="388" t="s">
        <v>4</v>
      </c>
      <c r="B418" s="389"/>
      <c r="C418" s="327"/>
      <c r="D418" s="327"/>
      <c r="E418" s="327"/>
      <c r="F418" s="386"/>
      <c r="G418" s="386"/>
      <c r="H418" s="386"/>
      <c r="I418" s="386"/>
      <c r="J418" s="318"/>
    </row>
    <row r="419" spans="1:10" s="23" customFormat="1" ht="12.75" customHeight="1" x14ac:dyDescent="0.2">
      <c r="A419" s="388" t="s">
        <v>11</v>
      </c>
      <c r="B419" s="389"/>
      <c r="C419" s="327">
        <v>37</v>
      </c>
      <c r="D419" s="327">
        <v>37</v>
      </c>
      <c r="E419" s="327">
        <v>37</v>
      </c>
      <c r="F419" s="386"/>
      <c r="G419" s="386"/>
      <c r="H419" s="386"/>
      <c r="I419" s="386"/>
      <c r="J419" s="318"/>
    </row>
    <row r="420" spans="1:10" s="23" customFormat="1" ht="12.75" x14ac:dyDescent="0.2">
      <c r="A420" s="388" t="s">
        <v>12</v>
      </c>
      <c r="B420" s="389"/>
      <c r="C420" s="327"/>
      <c r="D420" s="327"/>
      <c r="E420" s="327"/>
      <c r="F420" s="386"/>
      <c r="G420" s="386"/>
      <c r="H420" s="386"/>
      <c r="I420" s="386"/>
      <c r="J420" s="318"/>
    </row>
    <row r="421" spans="1:10" s="23" customFormat="1" ht="23.25" hidden="1" customHeight="1" x14ac:dyDescent="0.2">
      <c r="A421" s="388" t="s">
        <v>13</v>
      </c>
      <c r="B421" s="389"/>
      <c r="C421" s="327"/>
      <c r="D421" s="327"/>
      <c r="E421" s="327"/>
      <c r="F421" s="386"/>
      <c r="G421" s="386"/>
      <c r="H421" s="386"/>
      <c r="I421" s="386"/>
      <c r="J421" s="318"/>
    </row>
    <row r="422" spans="1:10" s="23" customFormat="1" ht="23.25" hidden="1" customHeight="1" x14ac:dyDescent="0.2">
      <c r="A422" s="398" t="s">
        <v>2</v>
      </c>
      <c r="B422" s="399"/>
      <c r="C422" s="327"/>
      <c r="D422" s="327"/>
      <c r="E422" s="327"/>
      <c r="F422" s="387"/>
      <c r="G422" s="387"/>
      <c r="H422" s="387"/>
      <c r="I422" s="387"/>
      <c r="J422" s="318"/>
    </row>
    <row r="423" spans="1:10" s="23" customFormat="1" ht="29.25" customHeight="1" x14ac:dyDescent="0.2">
      <c r="A423" s="323" t="s">
        <v>115</v>
      </c>
      <c r="B423" s="324" t="s">
        <v>80</v>
      </c>
      <c r="C423" s="327"/>
      <c r="D423" s="327"/>
      <c r="E423" s="327"/>
      <c r="F423" s="394">
        <v>42962</v>
      </c>
      <c r="G423" s="394">
        <v>42977</v>
      </c>
      <c r="H423" s="385"/>
      <c r="I423" s="385"/>
      <c r="J423" s="318"/>
    </row>
    <row r="424" spans="1:10" s="23" customFormat="1" ht="12.75" x14ac:dyDescent="0.2">
      <c r="A424" s="388" t="s">
        <v>14</v>
      </c>
      <c r="B424" s="389"/>
      <c r="C424" s="327">
        <f>C426</f>
        <v>186</v>
      </c>
      <c r="D424" s="327">
        <f>D426</f>
        <v>186</v>
      </c>
      <c r="E424" s="327">
        <f>E426</f>
        <v>186</v>
      </c>
      <c r="F424" s="386"/>
      <c r="G424" s="386"/>
      <c r="H424" s="386"/>
      <c r="I424" s="386"/>
      <c r="J424" s="318"/>
    </row>
    <row r="425" spans="1:10" s="23" customFormat="1" ht="12.75" customHeight="1" x14ac:dyDescent="0.2">
      <c r="A425" s="388" t="s">
        <v>4</v>
      </c>
      <c r="B425" s="389"/>
      <c r="C425" s="327"/>
      <c r="D425" s="327"/>
      <c r="E425" s="327"/>
      <c r="F425" s="386"/>
      <c r="G425" s="386"/>
      <c r="H425" s="386"/>
      <c r="I425" s="386"/>
      <c r="J425" s="318"/>
    </row>
    <row r="426" spans="1:10" s="23" customFormat="1" ht="12.75" customHeight="1" x14ac:dyDescent="0.2">
      <c r="A426" s="388" t="s">
        <v>11</v>
      </c>
      <c r="B426" s="389"/>
      <c r="C426" s="327">
        <v>186</v>
      </c>
      <c r="D426" s="327">
        <v>186</v>
      </c>
      <c r="E426" s="327">
        <v>186</v>
      </c>
      <c r="F426" s="386"/>
      <c r="G426" s="386"/>
      <c r="H426" s="386"/>
      <c r="I426" s="386"/>
      <c r="J426" s="318"/>
    </row>
    <row r="427" spans="1:10" s="23" customFormat="1" ht="12.75" customHeight="1" x14ac:dyDescent="0.2">
      <c r="A427" s="388" t="s">
        <v>12</v>
      </c>
      <c r="B427" s="389"/>
      <c r="C427" s="327"/>
      <c r="D427" s="327"/>
      <c r="E427" s="327"/>
      <c r="F427" s="386"/>
      <c r="G427" s="386"/>
      <c r="H427" s="386"/>
      <c r="I427" s="386"/>
      <c r="J427" s="318"/>
    </row>
    <row r="428" spans="1:10" s="23" customFormat="1" ht="12.75" hidden="1" customHeight="1" x14ac:dyDescent="0.2">
      <c r="A428" s="388" t="s">
        <v>13</v>
      </c>
      <c r="B428" s="389"/>
      <c r="C428" s="327"/>
      <c r="D428" s="327"/>
      <c r="E428" s="327"/>
      <c r="F428" s="386"/>
      <c r="G428" s="386"/>
      <c r="H428" s="386"/>
      <c r="I428" s="386"/>
      <c r="J428" s="318"/>
    </row>
    <row r="429" spans="1:10" s="23" customFormat="1" ht="12.75" hidden="1" customHeight="1" x14ac:dyDescent="0.2">
      <c r="A429" s="398" t="s">
        <v>2</v>
      </c>
      <c r="B429" s="399"/>
      <c r="C429" s="327"/>
      <c r="D429" s="327"/>
      <c r="E429" s="327"/>
      <c r="F429" s="387"/>
      <c r="G429" s="387"/>
      <c r="H429" s="387"/>
      <c r="I429" s="387"/>
      <c r="J429" s="318"/>
    </row>
    <row r="430" spans="1:10" s="23" customFormat="1" ht="42.75" customHeight="1" x14ac:dyDescent="0.2">
      <c r="A430" s="323" t="s">
        <v>116</v>
      </c>
      <c r="B430" s="324" t="s">
        <v>81</v>
      </c>
      <c r="C430" s="327"/>
      <c r="D430" s="327"/>
      <c r="E430" s="327"/>
      <c r="F430" s="394">
        <v>42767</v>
      </c>
      <c r="G430" s="394">
        <v>42867</v>
      </c>
      <c r="H430" s="385"/>
      <c r="I430" s="385"/>
      <c r="J430" s="318"/>
    </row>
    <row r="431" spans="1:10" s="23" customFormat="1" ht="12.75" x14ac:dyDescent="0.2">
      <c r="A431" s="388" t="s">
        <v>14</v>
      </c>
      <c r="B431" s="389"/>
      <c r="C431" s="327">
        <v>20</v>
      </c>
      <c r="D431" s="327">
        <v>20</v>
      </c>
      <c r="E431" s="327">
        <v>20</v>
      </c>
      <c r="F431" s="386"/>
      <c r="G431" s="386"/>
      <c r="H431" s="386"/>
      <c r="I431" s="386"/>
      <c r="J431" s="318"/>
    </row>
    <row r="432" spans="1:10" s="23" customFormat="1" ht="12.75" customHeight="1" x14ac:dyDescent="0.2">
      <c r="A432" s="388" t="s">
        <v>4</v>
      </c>
      <c r="B432" s="389"/>
      <c r="C432" s="327"/>
      <c r="D432" s="327"/>
      <c r="E432" s="327"/>
      <c r="F432" s="386"/>
      <c r="G432" s="386"/>
      <c r="H432" s="386"/>
      <c r="I432" s="386"/>
      <c r="J432" s="318"/>
    </row>
    <row r="433" spans="1:10" s="23" customFormat="1" ht="12.75" customHeight="1" x14ac:dyDescent="0.2">
      <c r="A433" s="388" t="s">
        <v>11</v>
      </c>
      <c r="B433" s="389"/>
      <c r="C433" s="327">
        <v>20</v>
      </c>
      <c r="D433" s="327">
        <v>20</v>
      </c>
      <c r="E433" s="327">
        <v>20</v>
      </c>
      <c r="F433" s="386"/>
      <c r="G433" s="386"/>
      <c r="H433" s="386"/>
      <c r="I433" s="386"/>
      <c r="J433" s="318"/>
    </row>
    <row r="434" spans="1:10" s="23" customFormat="1" ht="12.75" customHeight="1" x14ac:dyDescent="0.2">
      <c r="A434" s="388" t="s">
        <v>12</v>
      </c>
      <c r="B434" s="389"/>
      <c r="C434" s="327"/>
      <c r="D434" s="327"/>
      <c r="E434" s="327"/>
      <c r="F434" s="386"/>
      <c r="G434" s="386"/>
      <c r="H434" s="386"/>
      <c r="I434" s="386"/>
      <c r="J434" s="318"/>
    </row>
    <row r="435" spans="1:10" s="23" customFormat="1" ht="12.75" hidden="1" customHeight="1" x14ac:dyDescent="0.2">
      <c r="A435" s="388" t="s">
        <v>13</v>
      </c>
      <c r="B435" s="389"/>
      <c r="C435" s="327"/>
      <c r="D435" s="327"/>
      <c r="E435" s="327"/>
      <c r="F435" s="386"/>
      <c r="G435" s="386"/>
      <c r="H435" s="386"/>
      <c r="I435" s="386"/>
      <c r="J435" s="318"/>
    </row>
    <row r="436" spans="1:10" s="23" customFormat="1" ht="12.75" hidden="1" customHeight="1" x14ac:dyDescent="0.2">
      <c r="A436" s="398" t="s">
        <v>2</v>
      </c>
      <c r="B436" s="399"/>
      <c r="C436" s="327"/>
      <c r="D436" s="327"/>
      <c r="E436" s="327"/>
      <c r="F436" s="387"/>
      <c r="G436" s="387"/>
      <c r="H436" s="387"/>
      <c r="I436" s="387"/>
      <c r="J436" s="318"/>
    </row>
    <row r="437" spans="1:10" s="23" customFormat="1" ht="16.5" customHeight="1" x14ac:dyDescent="0.2">
      <c r="A437" s="323" t="s">
        <v>117</v>
      </c>
      <c r="B437" s="324" t="s">
        <v>407</v>
      </c>
      <c r="C437" s="327"/>
      <c r="D437" s="327"/>
      <c r="E437" s="327"/>
      <c r="F437" s="394">
        <v>42850</v>
      </c>
      <c r="G437" s="394">
        <v>42864</v>
      </c>
      <c r="H437" s="385"/>
      <c r="I437" s="385"/>
      <c r="J437" s="318"/>
    </row>
    <row r="438" spans="1:10" s="23" customFormat="1" ht="12.75" x14ac:dyDescent="0.2">
      <c r="A438" s="388" t="s">
        <v>14</v>
      </c>
      <c r="B438" s="389"/>
      <c r="C438" s="327">
        <v>15</v>
      </c>
      <c r="D438" s="327">
        <v>15</v>
      </c>
      <c r="E438" s="327">
        <v>15</v>
      </c>
      <c r="F438" s="386"/>
      <c r="G438" s="386"/>
      <c r="H438" s="386"/>
      <c r="I438" s="386"/>
      <c r="J438" s="318"/>
    </row>
    <row r="439" spans="1:10" s="23" customFormat="1" ht="12.75" customHeight="1" x14ac:dyDescent="0.2">
      <c r="A439" s="388" t="s">
        <v>4</v>
      </c>
      <c r="B439" s="389"/>
      <c r="C439" s="327"/>
      <c r="D439" s="327"/>
      <c r="E439" s="327"/>
      <c r="F439" s="386"/>
      <c r="G439" s="386"/>
      <c r="H439" s="386"/>
      <c r="I439" s="386"/>
      <c r="J439" s="318"/>
    </row>
    <row r="440" spans="1:10" s="23" customFormat="1" ht="12.75" customHeight="1" x14ac:dyDescent="0.2">
      <c r="A440" s="388" t="s">
        <v>11</v>
      </c>
      <c r="B440" s="389"/>
      <c r="C440" s="327">
        <v>15</v>
      </c>
      <c r="D440" s="327">
        <v>15</v>
      </c>
      <c r="E440" s="327">
        <v>15</v>
      </c>
      <c r="F440" s="386"/>
      <c r="G440" s="386"/>
      <c r="H440" s="386"/>
      <c r="I440" s="386"/>
      <c r="J440" s="318"/>
    </row>
    <row r="441" spans="1:10" s="23" customFormat="1" ht="12.75" customHeight="1" x14ac:dyDescent="0.2">
      <c r="A441" s="388" t="s">
        <v>12</v>
      </c>
      <c r="B441" s="389"/>
      <c r="C441" s="327"/>
      <c r="D441" s="327"/>
      <c r="E441" s="327"/>
      <c r="F441" s="386"/>
      <c r="G441" s="386"/>
      <c r="H441" s="386"/>
      <c r="I441" s="386"/>
      <c r="J441" s="318"/>
    </row>
    <row r="442" spans="1:10" s="23" customFormat="1" ht="12.75" hidden="1" customHeight="1" x14ac:dyDescent="0.2">
      <c r="A442" s="388" t="s">
        <v>13</v>
      </c>
      <c r="B442" s="389"/>
      <c r="C442" s="327"/>
      <c r="D442" s="327"/>
      <c r="E442" s="327"/>
      <c r="F442" s="386"/>
      <c r="G442" s="386"/>
      <c r="H442" s="386"/>
      <c r="I442" s="386"/>
      <c r="J442" s="318"/>
    </row>
    <row r="443" spans="1:10" s="23" customFormat="1" ht="12.75" hidden="1" customHeight="1" x14ac:dyDescent="0.2">
      <c r="A443" s="398" t="s">
        <v>2</v>
      </c>
      <c r="B443" s="399"/>
      <c r="C443" s="327"/>
      <c r="D443" s="327"/>
      <c r="E443" s="327"/>
      <c r="F443" s="387"/>
      <c r="G443" s="387"/>
      <c r="H443" s="387"/>
      <c r="I443" s="387"/>
      <c r="J443" s="318"/>
    </row>
    <row r="444" spans="1:10" s="23" customFormat="1" ht="29.25" customHeight="1" x14ac:dyDescent="0.2">
      <c r="A444" s="323" t="s">
        <v>189</v>
      </c>
      <c r="B444" s="324" t="s">
        <v>83</v>
      </c>
      <c r="C444" s="327"/>
      <c r="D444" s="327"/>
      <c r="E444" s="327"/>
      <c r="F444" s="394">
        <v>42826</v>
      </c>
      <c r="G444" s="394">
        <v>42885</v>
      </c>
      <c r="H444" s="385"/>
      <c r="I444" s="385"/>
      <c r="J444" s="318"/>
    </row>
    <row r="445" spans="1:10" s="23" customFormat="1" ht="12.75" x14ac:dyDescent="0.2">
      <c r="A445" s="388" t="s">
        <v>14</v>
      </c>
      <c r="B445" s="389"/>
      <c r="C445" s="327">
        <v>23</v>
      </c>
      <c r="D445" s="327">
        <v>23</v>
      </c>
      <c r="E445" s="327">
        <v>23</v>
      </c>
      <c r="F445" s="386"/>
      <c r="G445" s="386"/>
      <c r="H445" s="386"/>
      <c r="I445" s="386"/>
      <c r="J445" s="318"/>
    </row>
    <row r="446" spans="1:10" s="23" customFormat="1" ht="12.75" x14ac:dyDescent="0.2">
      <c r="A446" s="388" t="s">
        <v>4</v>
      </c>
      <c r="B446" s="389"/>
      <c r="C446" s="327"/>
      <c r="D446" s="327"/>
      <c r="E446" s="327"/>
      <c r="F446" s="386"/>
      <c r="G446" s="386"/>
      <c r="H446" s="386"/>
      <c r="I446" s="386"/>
      <c r="J446" s="318"/>
    </row>
    <row r="447" spans="1:10" s="23" customFormat="1" ht="12.75" x14ac:dyDescent="0.2">
      <c r="A447" s="388" t="s">
        <v>11</v>
      </c>
      <c r="B447" s="389"/>
      <c r="C447" s="327">
        <v>23</v>
      </c>
      <c r="D447" s="327">
        <v>23</v>
      </c>
      <c r="E447" s="327">
        <v>23</v>
      </c>
      <c r="F447" s="386"/>
      <c r="G447" s="386"/>
      <c r="H447" s="386"/>
      <c r="I447" s="386"/>
      <c r="J447" s="318"/>
    </row>
    <row r="448" spans="1:10" s="23" customFormat="1" ht="12.75" x14ac:dyDescent="0.2">
      <c r="A448" s="388" t="s">
        <v>12</v>
      </c>
      <c r="B448" s="389"/>
      <c r="C448" s="327"/>
      <c r="D448" s="327"/>
      <c r="E448" s="327"/>
      <c r="F448" s="386"/>
      <c r="G448" s="386"/>
      <c r="H448" s="386"/>
      <c r="I448" s="386"/>
      <c r="J448" s="318"/>
    </row>
    <row r="449" spans="1:10" s="23" customFormat="1" ht="13.5" hidden="1" customHeight="1" x14ac:dyDescent="0.2">
      <c r="A449" s="388" t="s">
        <v>13</v>
      </c>
      <c r="B449" s="389"/>
      <c r="C449" s="327"/>
      <c r="D449" s="327"/>
      <c r="E449" s="327"/>
      <c r="F449" s="386"/>
      <c r="G449" s="386"/>
      <c r="H449" s="386"/>
      <c r="I449" s="386"/>
      <c r="J449" s="318"/>
    </row>
    <row r="450" spans="1:10" s="23" customFormat="1" ht="12.75" hidden="1" customHeight="1" x14ac:dyDescent="0.2">
      <c r="A450" s="398" t="s">
        <v>2</v>
      </c>
      <c r="B450" s="399"/>
      <c r="C450" s="327"/>
      <c r="D450" s="327"/>
      <c r="E450" s="327"/>
      <c r="F450" s="387"/>
      <c r="G450" s="387"/>
      <c r="H450" s="387"/>
      <c r="I450" s="387"/>
      <c r="J450" s="318"/>
    </row>
    <row r="451" spans="1:10" s="23" customFormat="1" ht="19.5" hidden="1" customHeight="1" x14ac:dyDescent="0.2">
      <c r="A451" s="323" t="s">
        <v>118</v>
      </c>
      <c r="B451" s="324" t="s">
        <v>84</v>
      </c>
      <c r="C451" s="327"/>
      <c r="D451" s="327"/>
      <c r="E451" s="327"/>
      <c r="F451" s="394"/>
      <c r="G451" s="394"/>
      <c r="H451" s="385"/>
      <c r="I451" s="385"/>
      <c r="J451" s="318"/>
    </row>
    <row r="452" spans="1:10" s="23" customFormat="1" ht="12.75" hidden="1" customHeight="1" x14ac:dyDescent="0.2">
      <c r="A452" s="388" t="s">
        <v>14</v>
      </c>
      <c r="B452" s="389"/>
      <c r="C452" s="327">
        <v>0</v>
      </c>
      <c r="D452" s="327">
        <v>0</v>
      </c>
      <c r="E452" s="327">
        <v>0</v>
      </c>
      <c r="F452" s="386"/>
      <c r="G452" s="386"/>
      <c r="H452" s="386"/>
      <c r="I452" s="386"/>
      <c r="J452" s="318"/>
    </row>
    <row r="453" spans="1:10" s="23" customFormat="1" ht="12.75" hidden="1" customHeight="1" x14ac:dyDescent="0.2">
      <c r="A453" s="388" t="s">
        <v>4</v>
      </c>
      <c r="B453" s="389"/>
      <c r="C453" s="327"/>
      <c r="D453" s="327"/>
      <c r="E453" s="327"/>
      <c r="F453" s="386"/>
      <c r="G453" s="386"/>
      <c r="H453" s="386"/>
      <c r="I453" s="386"/>
      <c r="J453" s="318"/>
    </row>
    <row r="454" spans="1:10" s="23" customFormat="1" ht="12.75" hidden="1" customHeight="1" x14ac:dyDescent="0.2">
      <c r="A454" s="388" t="s">
        <v>11</v>
      </c>
      <c r="B454" s="389"/>
      <c r="C454" s="327">
        <v>0</v>
      </c>
      <c r="D454" s="327">
        <v>0</v>
      </c>
      <c r="E454" s="327">
        <v>0</v>
      </c>
      <c r="F454" s="386"/>
      <c r="G454" s="386"/>
      <c r="H454" s="386"/>
      <c r="I454" s="386"/>
      <c r="J454" s="318"/>
    </row>
    <row r="455" spans="1:10" s="23" customFormat="1" ht="14.25" hidden="1" customHeight="1" x14ac:dyDescent="0.2">
      <c r="A455" s="388" t="s">
        <v>12</v>
      </c>
      <c r="B455" s="389"/>
      <c r="C455" s="327"/>
      <c r="D455" s="327"/>
      <c r="E455" s="327"/>
      <c r="F455" s="386"/>
      <c r="G455" s="386"/>
      <c r="H455" s="386"/>
      <c r="I455" s="386"/>
      <c r="J455" s="318"/>
    </row>
    <row r="456" spans="1:10" s="23" customFormat="1" ht="15" hidden="1" customHeight="1" x14ac:dyDescent="0.2">
      <c r="A456" s="388" t="s">
        <v>13</v>
      </c>
      <c r="B456" s="389"/>
      <c r="C456" s="327"/>
      <c r="D456" s="327"/>
      <c r="E456" s="327"/>
      <c r="F456" s="386"/>
      <c r="G456" s="386"/>
      <c r="H456" s="386"/>
      <c r="I456" s="386"/>
      <c r="J456" s="318"/>
    </row>
    <row r="457" spans="1:10" s="23" customFormat="1" ht="22.5" hidden="1" customHeight="1" x14ac:dyDescent="0.2">
      <c r="A457" s="398" t="s">
        <v>2</v>
      </c>
      <c r="B457" s="399"/>
      <c r="C457" s="327"/>
      <c r="D457" s="327"/>
      <c r="E457" s="327"/>
      <c r="F457" s="387"/>
      <c r="G457" s="387"/>
      <c r="H457" s="387"/>
      <c r="I457" s="387"/>
      <c r="J457" s="318"/>
    </row>
    <row r="458" spans="1:10" s="23" customFormat="1" ht="22.5" customHeight="1" x14ac:dyDescent="0.2">
      <c r="A458" s="323" t="s">
        <v>119</v>
      </c>
      <c r="B458" s="324" t="s">
        <v>85</v>
      </c>
      <c r="C458" s="327"/>
      <c r="D458" s="327"/>
      <c r="E458" s="327"/>
      <c r="F458" s="394">
        <v>42826</v>
      </c>
      <c r="G458" s="394">
        <v>42887</v>
      </c>
      <c r="H458" s="385"/>
      <c r="I458" s="385"/>
      <c r="J458" s="318"/>
    </row>
    <row r="459" spans="1:10" s="23" customFormat="1" ht="12.75" x14ac:dyDescent="0.2">
      <c r="A459" s="388" t="s">
        <v>14</v>
      </c>
      <c r="B459" s="389"/>
      <c r="C459" s="327">
        <v>140</v>
      </c>
      <c r="D459" s="327">
        <v>140</v>
      </c>
      <c r="E459" s="327">
        <v>140</v>
      </c>
      <c r="F459" s="386"/>
      <c r="G459" s="386"/>
      <c r="H459" s="386"/>
      <c r="I459" s="386"/>
      <c r="J459" s="318"/>
    </row>
    <row r="460" spans="1:10" s="23" customFormat="1" ht="12.75" customHeight="1" x14ac:dyDescent="0.2">
      <c r="A460" s="388" t="s">
        <v>4</v>
      </c>
      <c r="B460" s="389"/>
      <c r="C460" s="327"/>
      <c r="D460" s="327"/>
      <c r="E460" s="327"/>
      <c r="F460" s="386"/>
      <c r="G460" s="386"/>
      <c r="H460" s="386"/>
      <c r="I460" s="386"/>
      <c r="J460" s="318"/>
    </row>
    <row r="461" spans="1:10" s="23" customFormat="1" ht="12.75" customHeight="1" x14ac:dyDescent="0.2">
      <c r="A461" s="388" t="s">
        <v>11</v>
      </c>
      <c r="B461" s="389"/>
      <c r="C461" s="327">
        <v>140</v>
      </c>
      <c r="D461" s="327">
        <v>140</v>
      </c>
      <c r="E461" s="327">
        <v>140</v>
      </c>
      <c r="F461" s="386"/>
      <c r="G461" s="386"/>
      <c r="H461" s="386"/>
      <c r="I461" s="386"/>
      <c r="J461" s="318"/>
    </row>
    <row r="462" spans="1:10" s="23" customFormat="1" ht="12.75" customHeight="1" x14ac:dyDescent="0.2">
      <c r="A462" s="388" t="s">
        <v>12</v>
      </c>
      <c r="B462" s="389"/>
      <c r="C462" s="327"/>
      <c r="D462" s="327"/>
      <c r="E462" s="327"/>
      <c r="F462" s="386"/>
      <c r="G462" s="386"/>
      <c r="H462" s="386"/>
      <c r="I462" s="386"/>
      <c r="J462" s="318"/>
    </row>
    <row r="463" spans="1:10" s="23" customFormat="1" ht="12.75" hidden="1" customHeight="1" x14ac:dyDescent="0.2">
      <c r="A463" s="388" t="s">
        <v>13</v>
      </c>
      <c r="B463" s="389"/>
      <c r="C463" s="327"/>
      <c r="D463" s="327"/>
      <c r="E463" s="327"/>
      <c r="F463" s="386"/>
      <c r="G463" s="386"/>
      <c r="H463" s="386"/>
      <c r="I463" s="386"/>
      <c r="J463" s="318"/>
    </row>
    <row r="464" spans="1:10" s="23" customFormat="1" ht="12.75" hidden="1" customHeight="1" x14ac:dyDescent="0.2">
      <c r="A464" s="398" t="s">
        <v>2</v>
      </c>
      <c r="B464" s="399"/>
      <c r="C464" s="327"/>
      <c r="D464" s="327"/>
      <c r="E464" s="327"/>
      <c r="F464" s="387"/>
      <c r="G464" s="387"/>
      <c r="H464" s="387"/>
      <c r="I464" s="387"/>
      <c r="J464" s="318"/>
    </row>
    <row r="465" spans="1:10" s="23" customFormat="1" ht="29.25" hidden="1" customHeight="1" x14ac:dyDescent="0.2">
      <c r="A465" s="323" t="s">
        <v>120</v>
      </c>
      <c r="B465" s="324" t="s">
        <v>86</v>
      </c>
      <c r="C465" s="327"/>
      <c r="D465" s="327"/>
      <c r="E465" s="327"/>
      <c r="F465" s="394"/>
      <c r="G465" s="394"/>
      <c r="H465" s="385"/>
      <c r="I465" s="385"/>
      <c r="J465" s="318"/>
    </row>
    <row r="466" spans="1:10" s="23" customFormat="1" ht="12.75" hidden="1" customHeight="1" x14ac:dyDescent="0.2">
      <c r="A466" s="388" t="s">
        <v>14</v>
      </c>
      <c r="B466" s="389"/>
      <c r="C466" s="327">
        <v>0</v>
      </c>
      <c r="D466" s="327">
        <v>0</v>
      </c>
      <c r="E466" s="327">
        <v>0</v>
      </c>
      <c r="F466" s="386"/>
      <c r="G466" s="386"/>
      <c r="H466" s="386"/>
      <c r="I466" s="386"/>
      <c r="J466" s="318"/>
    </row>
    <row r="467" spans="1:10" s="23" customFormat="1" ht="12.75" hidden="1" customHeight="1" x14ac:dyDescent="0.2">
      <c r="A467" s="388" t="s">
        <v>4</v>
      </c>
      <c r="B467" s="389"/>
      <c r="C467" s="327"/>
      <c r="D467" s="327"/>
      <c r="E467" s="327"/>
      <c r="F467" s="386"/>
      <c r="G467" s="386"/>
      <c r="H467" s="386"/>
      <c r="I467" s="386"/>
      <c r="J467" s="318"/>
    </row>
    <row r="468" spans="1:10" s="23" customFormat="1" ht="12.75" hidden="1" customHeight="1" x14ac:dyDescent="0.2">
      <c r="A468" s="388" t="s">
        <v>11</v>
      </c>
      <c r="B468" s="389"/>
      <c r="C468" s="327">
        <v>0</v>
      </c>
      <c r="D468" s="327">
        <v>0</v>
      </c>
      <c r="E468" s="327">
        <v>0</v>
      </c>
      <c r="F468" s="386"/>
      <c r="G468" s="386"/>
      <c r="H468" s="386"/>
      <c r="I468" s="386"/>
      <c r="J468" s="318"/>
    </row>
    <row r="469" spans="1:10" s="23" customFormat="1" ht="12.75" hidden="1" customHeight="1" x14ac:dyDescent="0.2">
      <c r="A469" s="388" t="s">
        <v>12</v>
      </c>
      <c r="B469" s="389"/>
      <c r="C469" s="327"/>
      <c r="D469" s="327"/>
      <c r="E469" s="327"/>
      <c r="F469" s="386"/>
      <c r="G469" s="386"/>
      <c r="H469" s="386"/>
      <c r="I469" s="386"/>
      <c r="J469" s="318"/>
    </row>
    <row r="470" spans="1:10" s="23" customFormat="1" ht="12.75" hidden="1" customHeight="1" x14ac:dyDescent="0.2">
      <c r="A470" s="388" t="s">
        <v>13</v>
      </c>
      <c r="B470" s="389"/>
      <c r="C470" s="327"/>
      <c r="D470" s="327"/>
      <c r="E470" s="327"/>
      <c r="F470" s="386"/>
      <c r="G470" s="386"/>
      <c r="H470" s="386"/>
      <c r="I470" s="386"/>
      <c r="J470" s="318"/>
    </row>
    <row r="471" spans="1:10" s="23" customFormat="1" ht="19.5" hidden="1" customHeight="1" x14ac:dyDescent="0.2">
      <c r="A471" s="398" t="s">
        <v>2</v>
      </c>
      <c r="B471" s="399"/>
      <c r="C471" s="327"/>
      <c r="D471" s="327"/>
      <c r="E471" s="327"/>
      <c r="F471" s="387"/>
      <c r="G471" s="387"/>
      <c r="H471" s="387"/>
      <c r="I471" s="387"/>
      <c r="J471" s="318"/>
    </row>
    <row r="472" spans="1:10" s="23" customFormat="1" ht="21" customHeight="1" x14ac:dyDescent="0.2">
      <c r="A472" s="323" t="s">
        <v>121</v>
      </c>
      <c r="B472" s="324" t="s">
        <v>238</v>
      </c>
      <c r="C472" s="327"/>
      <c r="D472" s="327"/>
      <c r="E472" s="327"/>
      <c r="F472" s="394">
        <v>42767</v>
      </c>
      <c r="G472" s="394">
        <v>42824</v>
      </c>
      <c r="H472" s="385"/>
      <c r="I472" s="385"/>
      <c r="J472" s="318"/>
    </row>
    <row r="473" spans="1:10" s="23" customFormat="1" ht="12.75" x14ac:dyDescent="0.2">
      <c r="A473" s="388" t="s">
        <v>14</v>
      </c>
      <c r="B473" s="389"/>
      <c r="C473" s="327">
        <v>250</v>
      </c>
      <c r="D473" s="327">
        <v>250</v>
      </c>
      <c r="E473" s="327">
        <v>250</v>
      </c>
      <c r="F473" s="386"/>
      <c r="G473" s="386"/>
      <c r="H473" s="386"/>
      <c r="I473" s="386"/>
      <c r="J473" s="318"/>
    </row>
    <row r="474" spans="1:10" s="23" customFormat="1" ht="12.75" customHeight="1" x14ac:dyDescent="0.2">
      <c r="A474" s="388" t="s">
        <v>4</v>
      </c>
      <c r="B474" s="389"/>
      <c r="C474" s="327"/>
      <c r="D474" s="327"/>
      <c r="E474" s="327"/>
      <c r="F474" s="386"/>
      <c r="G474" s="386"/>
      <c r="H474" s="386"/>
      <c r="I474" s="386"/>
      <c r="J474" s="318"/>
    </row>
    <row r="475" spans="1:10" s="23" customFormat="1" ht="12.75" customHeight="1" x14ac:dyDescent="0.2">
      <c r="A475" s="388" t="s">
        <v>11</v>
      </c>
      <c r="B475" s="389"/>
      <c r="C475" s="327">
        <v>250</v>
      </c>
      <c r="D475" s="327">
        <v>250</v>
      </c>
      <c r="E475" s="327">
        <v>250</v>
      </c>
      <c r="F475" s="386"/>
      <c r="G475" s="386"/>
      <c r="H475" s="386"/>
      <c r="I475" s="386"/>
      <c r="J475" s="318"/>
    </row>
    <row r="476" spans="1:10" s="23" customFormat="1" ht="12.75" customHeight="1" x14ac:dyDescent="0.2">
      <c r="A476" s="388" t="s">
        <v>12</v>
      </c>
      <c r="B476" s="389"/>
      <c r="C476" s="327"/>
      <c r="D476" s="327"/>
      <c r="E476" s="327"/>
      <c r="F476" s="386"/>
      <c r="G476" s="386"/>
      <c r="H476" s="386"/>
      <c r="I476" s="386"/>
      <c r="J476" s="318"/>
    </row>
    <row r="477" spans="1:10" s="23" customFormat="1" ht="12.75" hidden="1" customHeight="1" x14ac:dyDescent="0.2">
      <c r="A477" s="388" t="s">
        <v>13</v>
      </c>
      <c r="B477" s="389"/>
      <c r="C477" s="327"/>
      <c r="D477" s="327"/>
      <c r="E477" s="327"/>
      <c r="F477" s="386"/>
      <c r="G477" s="386"/>
      <c r="H477" s="386"/>
      <c r="I477" s="386"/>
      <c r="J477" s="318"/>
    </row>
    <row r="478" spans="1:10" s="23" customFormat="1" ht="12.75" hidden="1" customHeight="1" x14ac:dyDescent="0.2">
      <c r="A478" s="398" t="s">
        <v>2</v>
      </c>
      <c r="B478" s="399"/>
      <c r="C478" s="327"/>
      <c r="D478" s="327"/>
      <c r="E478" s="327"/>
      <c r="F478" s="387"/>
      <c r="G478" s="387"/>
      <c r="H478" s="387"/>
      <c r="I478" s="387"/>
      <c r="J478" s="318"/>
    </row>
    <row r="479" spans="1:10" s="23" customFormat="1" ht="19.5" hidden="1" customHeight="1" x14ac:dyDescent="0.2">
      <c r="A479" s="323" t="s">
        <v>122</v>
      </c>
      <c r="B479" s="324" t="s">
        <v>87</v>
      </c>
      <c r="C479" s="327"/>
      <c r="D479" s="327"/>
      <c r="E479" s="327"/>
      <c r="F479" s="394"/>
      <c r="G479" s="394"/>
      <c r="H479" s="385"/>
      <c r="I479" s="385"/>
      <c r="J479" s="318"/>
    </row>
    <row r="480" spans="1:10" s="23" customFormat="1" ht="12.75" hidden="1" customHeight="1" x14ac:dyDescent="0.2">
      <c r="A480" s="388" t="s">
        <v>14</v>
      </c>
      <c r="B480" s="389"/>
      <c r="C480" s="327">
        <v>0</v>
      </c>
      <c r="D480" s="327">
        <v>0</v>
      </c>
      <c r="E480" s="327">
        <v>0</v>
      </c>
      <c r="F480" s="386"/>
      <c r="G480" s="386"/>
      <c r="H480" s="386"/>
      <c r="I480" s="386"/>
      <c r="J480" s="318"/>
    </row>
    <row r="481" spans="1:10" s="23" customFormat="1" ht="12.75" hidden="1" customHeight="1" x14ac:dyDescent="0.2">
      <c r="A481" s="388" t="s">
        <v>4</v>
      </c>
      <c r="B481" s="389"/>
      <c r="C481" s="327"/>
      <c r="D481" s="327"/>
      <c r="E481" s="327"/>
      <c r="F481" s="386"/>
      <c r="G481" s="386"/>
      <c r="H481" s="386"/>
      <c r="I481" s="386"/>
      <c r="J481" s="318"/>
    </row>
    <row r="482" spans="1:10" s="23" customFormat="1" ht="12.75" hidden="1" customHeight="1" x14ac:dyDescent="0.2">
      <c r="A482" s="388" t="s">
        <v>11</v>
      </c>
      <c r="B482" s="389"/>
      <c r="C482" s="327">
        <v>0</v>
      </c>
      <c r="D482" s="327">
        <v>0</v>
      </c>
      <c r="E482" s="327">
        <v>0</v>
      </c>
      <c r="F482" s="386"/>
      <c r="G482" s="386"/>
      <c r="H482" s="386"/>
      <c r="I482" s="386"/>
      <c r="J482" s="318"/>
    </row>
    <row r="483" spans="1:10" s="23" customFormat="1" ht="11.25" hidden="1" customHeight="1" x14ac:dyDescent="0.2">
      <c r="A483" s="388" t="s">
        <v>12</v>
      </c>
      <c r="B483" s="389"/>
      <c r="C483" s="327"/>
      <c r="D483" s="327"/>
      <c r="E483" s="327"/>
      <c r="F483" s="386"/>
      <c r="G483" s="386"/>
      <c r="H483" s="386"/>
      <c r="I483" s="386"/>
      <c r="J483" s="318"/>
    </row>
    <row r="484" spans="1:10" s="23" customFormat="1" ht="12.75" hidden="1" customHeight="1" x14ac:dyDescent="0.2">
      <c r="A484" s="388" t="s">
        <v>13</v>
      </c>
      <c r="B484" s="389"/>
      <c r="C484" s="327"/>
      <c r="D484" s="327"/>
      <c r="E484" s="327"/>
      <c r="F484" s="386"/>
      <c r="G484" s="386"/>
      <c r="H484" s="386"/>
      <c r="I484" s="386"/>
      <c r="J484" s="318"/>
    </row>
    <row r="485" spans="1:10" s="23" customFormat="1" ht="11.25" hidden="1" customHeight="1" x14ac:dyDescent="0.2">
      <c r="A485" s="398" t="s">
        <v>2</v>
      </c>
      <c r="B485" s="399"/>
      <c r="C485" s="327"/>
      <c r="D485" s="327"/>
      <c r="E485" s="327"/>
      <c r="F485" s="387"/>
      <c r="G485" s="387"/>
      <c r="H485" s="387"/>
      <c r="I485" s="387"/>
      <c r="J485" s="318"/>
    </row>
    <row r="486" spans="1:10" s="23" customFormat="1" ht="21.75" customHeight="1" x14ac:dyDescent="0.2">
      <c r="A486" s="323" t="s">
        <v>123</v>
      </c>
      <c r="B486" s="324" t="s">
        <v>109</v>
      </c>
      <c r="C486" s="327"/>
      <c r="D486" s="327"/>
      <c r="E486" s="327"/>
      <c r="F486" s="394">
        <v>42948</v>
      </c>
      <c r="G486" s="394">
        <v>42983</v>
      </c>
      <c r="H486" s="395"/>
      <c r="I486" s="385"/>
      <c r="J486" s="318"/>
    </row>
    <row r="487" spans="1:10" s="23" customFormat="1" ht="12.75" x14ac:dyDescent="0.2">
      <c r="A487" s="388" t="s">
        <v>14</v>
      </c>
      <c r="B487" s="389"/>
      <c r="C487" s="327">
        <v>50</v>
      </c>
      <c r="D487" s="327">
        <v>50</v>
      </c>
      <c r="E487" s="327">
        <v>50</v>
      </c>
      <c r="F487" s="386"/>
      <c r="G487" s="386"/>
      <c r="H487" s="396"/>
      <c r="I487" s="386"/>
      <c r="J487" s="318"/>
    </row>
    <row r="488" spans="1:10" s="23" customFormat="1" ht="12.75" customHeight="1" x14ac:dyDescent="0.2">
      <c r="A488" s="388" t="s">
        <v>4</v>
      </c>
      <c r="B488" s="389"/>
      <c r="C488" s="327"/>
      <c r="D488" s="327"/>
      <c r="E488" s="327"/>
      <c r="F488" s="386"/>
      <c r="G488" s="386"/>
      <c r="H488" s="396"/>
      <c r="I488" s="386"/>
      <c r="J488" s="318"/>
    </row>
    <row r="489" spans="1:10" s="23" customFormat="1" ht="12.75" customHeight="1" x14ac:dyDescent="0.2">
      <c r="A489" s="388" t="s">
        <v>11</v>
      </c>
      <c r="B489" s="389"/>
      <c r="C489" s="327">
        <v>50</v>
      </c>
      <c r="D489" s="327">
        <v>50</v>
      </c>
      <c r="E489" s="327">
        <v>50</v>
      </c>
      <c r="F489" s="386"/>
      <c r="G489" s="386"/>
      <c r="H489" s="396"/>
      <c r="I489" s="386"/>
      <c r="J489" s="318"/>
    </row>
    <row r="490" spans="1:10" s="23" customFormat="1" ht="12.75" customHeight="1" x14ac:dyDescent="0.2">
      <c r="A490" s="388" t="s">
        <v>12</v>
      </c>
      <c r="B490" s="389"/>
      <c r="C490" s="327"/>
      <c r="D490" s="327"/>
      <c r="E490" s="327"/>
      <c r="F490" s="386"/>
      <c r="G490" s="386"/>
      <c r="H490" s="396"/>
      <c r="I490" s="386"/>
      <c r="J490" s="318"/>
    </row>
    <row r="491" spans="1:10" s="23" customFormat="1" ht="12.75" hidden="1" customHeight="1" x14ac:dyDescent="0.2">
      <c r="A491" s="388" t="s">
        <v>13</v>
      </c>
      <c r="B491" s="389"/>
      <c r="C491" s="327"/>
      <c r="D491" s="327"/>
      <c r="E491" s="327"/>
      <c r="F491" s="386"/>
      <c r="G491" s="386"/>
      <c r="H491" s="396"/>
      <c r="I491" s="386"/>
      <c r="J491" s="318"/>
    </row>
    <row r="492" spans="1:10" s="23" customFormat="1" ht="12.75" hidden="1" customHeight="1" x14ac:dyDescent="0.2">
      <c r="A492" s="398" t="s">
        <v>2</v>
      </c>
      <c r="B492" s="399"/>
      <c r="C492" s="327"/>
      <c r="D492" s="327"/>
      <c r="E492" s="327"/>
      <c r="F492" s="387"/>
      <c r="G492" s="387"/>
      <c r="H492" s="397"/>
      <c r="I492" s="387"/>
      <c r="J492" s="318"/>
    </row>
    <row r="493" spans="1:10" s="23" customFormat="1" ht="31.5" customHeight="1" x14ac:dyDescent="0.2">
      <c r="A493" s="323" t="s">
        <v>124</v>
      </c>
      <c r="B493" s="324" t="s">
        <v>89</v>
      </c>
      <c r="C493" s="327"/>
      <c r="D493" s="327"/>
      <c r="E493" s="327"/>
      <c r="F493" s="394">
        <v>42746</v>
      </c>
      <c r="G493" s="394">
        <v>42790</v>
      </c>
      <c r="H493" s="395">
        <v>60</v>
      </c>
      <c r="I493" s="385">
        <v>1</v>
      </c>
      <c r="J493" s="318"/>
    </row>
    <row r="494" spans="1:10" s="23" customFormat="1" ht="12.75" x14ac:dyDescent="0.2">
      <c r="A494" s="388" t="s">
        <v>14</v>
      </c>
      <c r="B494" s="389"/>
      <c r="C494" s="327">
        <v>140</v>
      </c>
      <c r="D494" s="327">
        <v>140</v>
      </c>
      <c r="E494" s="327">
        <v>140</v>
      </c>
      <c r="F494" s="386"/>
      <c r="G494" s="386"/>
      <c r="H494" s="396"/>
      <c r="I494" s="386"/>
      <c r="J494" s="318"/>
    </row>
    <row r="495" spans="1:10" s="23" customFormat="1" ht="12.75" customHeight="1" x14ac:dyDescent="0.2">
      <c r="A495" s="388" t="s">
        <v>4</v>
      </c>
      <c r="B495" s="389"/>
      <c r="C495" s="327"/>
      <c r="D495" s="327"/>
      <c r="E495" s="327"/>
      <c r="F495" s="386"/>
      <c r="G495" s="386"/>
      <c r="H495" s="396"/>
      <c r="I495" s="386"/>
      <c r="J495" s="318"/>
    </row>
    <row r="496" spans="1:10" s="23" customFormat="1" ht="12.75" customHeight="1" x14ac:dyDescent="0.2">
      <c r="A496" s="388" t="s">
        <v>11</v>
      </c>
      <c r="B496" s="389"/>
      <c r="C496" s="327">
        <v>140</v>
      </c>
      <c r="D496" s="327">
        <v>140</v>
      </c>
      <c r="E496" s="327">
        <v>140</v>
      </c>
      <c r="F496" s="386"/>
      <c r="G496" s="386"/>
      <c r="H496" s="396"/>
      <c r="I496" s="386"/>
      <c r="J496" s="318"/>
    </row>
    <row r="497" spans="1:10" s="23" customFormat="1" ht="12.75" customHeight="1" x14ac:dyDescent="0.2">
      <c r="A497" s="388" t="s">
        <v>12</v>
      </c>
      <c r="B497" s="389"/>
      <c r="C497" s="327"/>
      <c r="D497" s="327"/>
      <c r="E497" s="327"/>
      <c r="F497" s="386"/>
      <c r="G497" s="386"/>
      <c r="H497" s="396"/>
      <c r="I497" s="386"/>
      <c r="J497" s="318"/>
    </row>
    <row r="498" spans="1:10" s="23" customFormat="1" ht="12.75" hidden="1" customHeight="1" x14ac:dyDescent="0.2">
      <c r="A498" s="388" t="s">
        <v>13</v>
      </c>
      <c r="B498" s="389"/>
      <c r="C498" s="327"/>
      <c r="D498" s="327"/>
      <c r="E498" s="327"/>
      <c r="F498" s="386"/>
      <c r="G498" s="386"/>
      <c r="H498" s="396"/>
      <c r="I498" s="386"/>
      <c r="J498" s="318"/>
    </row>
    <row r="499" spans="1:10" s="23" customFormat="1" ht="12.75" hidden="1" customHeight="1" x14ac:dyDescent="0.2">
      <c r="A499" s="398" t="s">
        <v>2</v>
      </c>
      <c r="B499" s="399"/>
      <c r="C499" s="327"/>
      <c r="D499" s="327"/>
      <c r="E499" s="327"/>
      <c r="F499" s="387"/>
      <c r="G499" s="387"/>
      <c r="H499" s="397"/>
      <c r="I499" s="387"/>
      <c r="J499" s="318"/>
    </row>
    <row r="500" spans="1:10" s="23" customFormat="1" ht="21" customHeight="1" x14ac:dyDescent="0.2">
      <c r="A500" s="323" t="s">
        <v>125</v>
      </c>
      <c r="B500" s="324" t="s">
        <v>90</v>
      </c>
      <c r="C500" s="327"/>
      <c r="D500" s="327"/>
      <c r="E500" s="327"/>
      <c r="F500" s="394">
        <v>42827</v>
      </c>
      <c r="G500" s="394">
        <v>42860</v>
      </c>
      <c r="H500" s="385"/>
      <c r="I500" s="385"/>
      <c r="J500" s="318"/>
    </row>
    <row r="501" spans="1:10" s="23" customFormat="1" ht="14.25" customHeight="1" x14ac:dyDescent="0.2">
      <c r="A501" s="388" t="s">
        <v>14</v>
      </c>
      <c r="B501" s="389"/>
      <c r="C501" s="327">
        <v>25</v>
      </c>
      <c r="D501" s="327">
        <v>25</v>
      </c>
      <c r="E501" s="327">
        <v>25</v>
      </c>
      <c r="F501" s="386"/>
      <c r="G501" s="386"/>
      <c r="H501" s="386"/>
      <c r="I501" s="386"/>
      <c r="J501" s="318"/>
    </row>
    <row r="502" spans="1:10" s="23" customFormat="1" ht="12.75" customHeight="1" x14ac:dyDescent="0.2">
      <c r="A502" s="388" t="s">
        <v>4</v>
      </c>
      <c r="B502" s="389"/>
      <c r="C502" s="327"/>
      <c r="D502" s="327"/>
      <c r="E502" s="327"/>
      <c r="F502" s="386"/>
      <c r="G502" s="386"/>
      <c r="H502" s="386"/>
      <c r="I502" s="386"/>
      <c r="J502" s="318"/>
    </row>
    <row r="503" spans="1:10" s="23" customFormat="1" ht="12.75" customHeight="1" x14ac:dyDescent="0.2">
      <c r="A503" s="388" t="s">
        <v>11</v>
      </c>
      <c r="B503" s="389"/>
      <c r="C503" s="327">
        <v>25</v>
      </c>
      <c r="D503" s="327">
        <v>25</v>
      </c>
      <c r="E503" s="327">
        <v>25</v>
      </c>
      <c r="F503" s="386"/>
      <c r="G503" s="386"/>
      <c r="H503" s="386"/>
      <c r="I503" s="386"/>
      <c r="J503" s="318"/>
    </row>
    <row r="504" spans="1:10" s="23" customFormat="1" ht="12.75" customHeight="1" x14ac:dyDescent="0.2">
      <c r="A504" s="388" t="s">
        <v>12</v>
      </c>
      <c r="B504" s="389"/>
      <c r="C504" s="327"/>
      <c r="D504" s="327"/>
      <c r="E504" s="327"/>
      <c r="F504" s="386"/>
      <c r="G504" s="386"/>
      <c r="H504" s="386"/>
      <c r="I504" s="386"/>
      <c r="J504" s="318"/>
    </row>
    <row r="505" spans="1:10" s="23" customFormat="1" ht="12.75" hidden="1" customHeight="1" x14ac:dyDescent="0.2">
      <c r="A505" s="388" t="s">
        <v>13</v>
      </c>
      <c r="B505" s="389"/>
      <c r="C505" s="327"/>
      <c r="D505" s="327"/>
      <c r="E505" s="327"/>
      <c r="F505" s="386"/>
      <c r="G505" s="386"/>
      <c r="H505" s="386"/>
      <c r="I505" s="386"/>
      <c r="J505" s="318"/>
    </row>
    <row r="506" spans="1:10" s="23" customFormat="1" ht="12.75" hidden="1" customHeight="1" x14ac:dyDescent="0.2">
      <c r="A506" s="398" t="s">
        <v>2</v>
      </c>
      <c r="B506" s="399"/>
      <c r="C506" s="327"/>
      <c r="D506" s="327"/>
      <c r="E506" s="327"/>
      <c r="F506" s="387"/>
      <c r="G506" s="387"/>
      <c r="H506" s="387"/>
      <c r="I506" s="387"/>
      <c r="J506" s="318"/>
    </row>
    <row r="507" spans="1:10" s="23" customFormat="1" ht="29.25" hidden="1" customHeight="1" x14ac:dyDescent="0.2">
      <c r="A507" s="323" t="s">
        <v>126</v>
      </c>
      <c r="B507" s="324" t="s">
        <v>91</v>
      </c>
      <c r="C507" s="327"/>
      <c r="D507" s="327"/>
      <c r="E507" s="327"/>
      <c r="F507" s="394"/>
      <c r="G507" s="394"/>
      <c r="H507" s="385"/>
      <c r="I507" s="385"/>
      <c r="J507" s="318"/>
    </row>
    <row r="508" spans="1:10" s="23" customFormat="1" ht="12.75" hidden="1" customHeight="1" x14ac:dyDescent="0.2">
      <c r="A508" s="388" t="s">
        <v>14</v>
      </c>
      <c r="B508" s="389"/>
      <c r="C508" s="327">
        <v>0</v>
      </c>
      <c r="D508" s="327">
        <v>0</v>
      </c>
      <c r="E508" s="327">
        <v>0</v>
      </c>
      <c r="F508" s="386"/>
      <c r="G508" s="386"/>
      <c r="H508" s="386"/>
      <c r="I508" s="386"/>
      <c r="J508" s="318"/>
    </row>
    <row r="509" spans="1:10" s="23" customFormat="1" ht="12.75" hidden="1" customHeight="1" x14ac:dyDescent="0.2">
      <c r="A509" s="388" t="s">
        <v>4</v>
      </c>
      <c r="B509" s="389"/>
      <c r="C509" s="327"/>
      <c r="D509" s="327"/>
      <c r="E509" s="327"/>
      <c r="F509" s="386"/>
      <c r="G509" s="386"/>
      <c r="H509" s="386"/>
      <c r="I509" s="386"/>
      <c r="J509" s="318"/>
    </row>
    <row r="510" spans="1:10" s="23" customFormat="1" ht="12.75" hidden="1" customHeight="1" x14ac:dyDescent="0.2">
      <c r="A510" s="388" t="s">
        <v>11</v>
      </c>
      <c r="B510" s="389"/>
      <c r="C510" s="327">
        <v>0</v>
      </c>
      <c r="D510" s="327">
        <v>0</v>
      </c>
      <c r="E510" s="327">
        <v>0</v>
      </c>
      <c r="F510" s="386"/>
      <c r="G510" s="386"/>
      <c r="H510" s="386"/>
      <c r="I510" s="386"/>
      <c r="J510" s="318"/>
    </row>
    <row r="511" spans="1:10" s="23" customFormat="1" ht="12.75" hidden="1" customHeight="1" x14ac:dyDescent="0.2">
      <c r="A511" s="388" t="s">
        <v>12</v>
      </c>
      <c r="B511" s="389"/>
      <c r="C511" s="327"/>
      <c r="D511" s="327"/>
      <c r="E511" s="327"/>
      <c r="F511" s="386"/>
      <c r="G511" s="386"/>
      <c r="H511" s="386"/>
      <c r="I511" s="386"/>
      <c r="J511" s="318"/>
    </row>
    <row r="512" spans="1:10" s="23" customFormat="1" ht="9" hidden="1" customHeight="1" x14ac:dyDescent="0.2">
      <c r="A512" s="388" t="s">
        <v>13</v>
      </c>
      <c r="B512" s="389"/>
      <c r="C512" s="327"/>
      <c r="D512" s="327"/>
      <c r="E512" s="327"/>
      <c r="F512" s="386"/>
      <c r="G512" s="386"/>
      <c r="H512" s="386"/>
      <c r="I512" s="386"/>
      <c r="J512" s="318"/>
    </row>
    <row r="513" spans="1:10" s="23" customFormat="1" ht="12.75" hidden="1" customHeight="1" x14ac:dyDescent="0.2">
      <c r="A513" s="398" t="s">
        <v>2</v>
      </c>
      <c r="B513" s="399"/>
      <c r="C513" s="327"/>
      <c r="D513" s="327"/>
      <c r="E513" s="327"/>
      <c r="F513" s="387"/>
      <c r="G513" s="387"/>
      <c r="H513" s="387"/>
      <c r="I513" s="387"/>
      <c r="J513" s="318"/>
    </row>
    <row r="514" spans="1:10" s="23" customFormat="1" ht="29.25" customHeight="1" x14ac:dyDescent="0.2">
      <c r="A514" s="323" t="s">
        <v>127</v>
      </c>
      <c r="B514" s="324" t="s">
        <v>92</v>
      </c>
      <c r="C514" s="327"/>
      <c r="D514" s="327"/>
      <c r="E514" s="327"/>
      <c r="F514" s="394">
        <v>42840</v>
      </c>
      <c r="G514" s="394">
        <v>42865</v>
      </c>
      <c r="H514" s="395">
        <v>20</v>
      </c>
      <c r="I514" s="385">
        <v>2</v>
      </c>
      <c r="J514" s="318"/>
    </row>
    <row r="515" spans="1:10" s="23" customFormat="1" ht="12.75" x14ac:dyDescent="0.2">
      <c r="A515" s="388" t="s">
        <v>14</v>
      </c>
      <c r="B515" s="389"/>
      <c r="C515" s="327">
        <v>20</v>
      </c>
      <c r="D515" s="327">
        <v>20</v>
      </c>
      <c r="E515" s="327">
        <v>20</v>
      </c>
      <c r="F515" s="386"/>
      <c r="G515" s="386"/>
      <c r="H515" s="396"/>
      <c r="I515" s="386"/>
      <c r="J515" s="318"/>
    </row>
    <row r="516" spans="1:10" s="23" customFormat="1" ht="12.75" x14ac:dyDescent="0.2">
      <c r="A516" s="388" t="s">
        <v>4</v>
      </c>
      <c r="B516" s="389"/>
      <c r="C516" s="327"/>
      <c r="D516" s="327"/>
      <c r="E516" s="327"/>
      <c r="F516" s="386"/>
      <c r="G516" s="386"/>
      <c r="H516" s="396"/>
      <c r="I516" s="386"/>
      <c r="J516" s="318"/>
    </row>
    <row r="517" spans="1:10" s="23" customFormat="1" ht="12.75" customHeight="1" x14ac:dyDescent="0.2">
      <c r="A517" s="388" t="s">
        <v>11</v>
      </c>
      <c r="B517" s="389"/>
      <c r="C517" s="327">
        <v>20</v>
      </c>
      <c r="D517" s="327">
        <v>20</v>
      </c>
      <c r="E517" s="327">
        <v>20</v>
      </c>
      <c r="F517" s="386"/>
      <c r="G517" s="386"/>
      <c r="H517" s="396"/>
      <c r="I517" s="386"/>
      <c r="J517" s="318"/>
    </row>
    <row r="518" spans="1:10" s="23" customFormat="1" ht="9" customHeight="1" x14ac:dyDescent="0.2">
      <c r="A518" s="388" t="s">
        <v>12</v>
      </c>
      <c r="B518" s="389"/>
      <c r="C518" s="327"/>
      <c r="D518" s="327"/>
      <c r="E518" s="327"/>
      <c r="F518" s="386"/>
      <c r="G518" s="386"/>
      <c r="H518" s="396"/>
      <c r="I518" s="386"/>
      <c r="J518" s="318"/>
    </row>
    <row r="519" spans="1:10" s="23" customFormat="1" ht="12" customHeight="1" x14ac:dyDescent="0.2">
      <c r="A519" s="388" t="s">
        <v>13</v>
      </c>
      <c r="B519" s="389"/>
      <c r="C519" s="327"/>
      <c r="D519" s="327"/>
      <c r="E519" s="327"/>
      <c r="F519" s="386"/>
      <c r="G519" s="386"/>
      <c r="H519" s="396"/>
      <c r="I519" s="386"/>
      <c r="J519" s="318"/>
    </row>
    <row r="520" spans="1:10" s="23" customFormat="1" ht="14.25" customHeight="1" x14ac:dyDescent="0.2">
      <c r="A520" s="398" t="s">
        <v>2</v>
      </c>
      <c r="B520" s="399"/>
      <c r="C520" s="327"/>
      <c r="D520" s="327"/>
      <c r="E520" s="327"/>
      <c r="F520" s="387"/>
      <c r="G520" s="387"/>
      <c r="H520" s="397"/>
      <c r="I520" s="387"/>
      <c r="J520" s="318"/>
    </row>
    <row r="521" spans="1:10" s="23" customFormat="1" ht="35.25" customHeight="1" x14ac:dyDescent="0.2">
      <c r="A521" s="323" t="s">
        <v>128</v>
      </c>
      <c r="B521" s="324" t="s">
        <v>93</v>
      </c>
      <c r="C521" s="327"/>
      <c r="D521" s="327"/>
      <c r="E521" s="327"/>
      <c r="F521" s="394">
        <v>42736</v>
      </c>
      <c r="G521" s="394">
        <v>43100</v>
      </c>
      <c r="H521" s="385"/>
      <c r="I521" s="385"/>
      <c r="J521" s="318"/>
    </row>
    <row r="522" spans="1:10" s="23" customFormat="1" ht="12.75" x14ac:dyDescent="0.2">
      <c r="A522" s="388" t="s">
        <v>14</v>
      </c>
      <c r="B522" s="389"/>
      <c r="C522" s="327">
        <v>462</v>
      </c>
      <c r="D522" s="327">
        <v>462</v>
      </c>
      <c r="E522" s="327">
        <v>462</v>
      </c>
      <c r="F522" s="386"/>
      <c r="G522" s="386"/>
      <c r="H522" s="386"/>
      <c r="I522" s="386"/>
      <c r="J522" s="318"/>
    </row>
    <row r="523" spans="1:10" s="23" customFormat="1" ht="12.75" x14ac:dyDescent="0.2">
      <c r="A523" s="388" t="s">
        <v>4</v>
      </c>
      <c r="B523" s="389"/>
      <c r="C523" s="327">
        <v>0</v>
      </c>
      <c r="D523" s="327">
        <v>0</v>
      </c>
      <c r="E523" s="327">
        <v>0</v>
      </c>
      <c r="F523" s="386"/>
      <c r="G523" s="386"/>
      <c r="H523" s="386"/>
      <c r="I523" s="386"/>
      <c r="J523" s="318"/>
    </row>
    <row r="524" spans="1:10" s="23" customFormat="1" ht="12.75" x14ac:dyDescent="0.2">
      <c r="A524" s="388" t="s">
        <v>11</v>
      </c>
      <c r="B524" s="389"/>
      <c r="C524" s="327">
        <v>462</v>
      </c>
      <c r="D524" s="327">
        <v>462</v>
      </c>
      <c r="E524" s="327">
        <v>462</v>
      </c>
      <c r="F524" s="386"/>
      <c r="G524" s="386"/>
      <c r="H524" s="386"/>
      <c r="I524" s="386"/>
      <c r="J524" s="318"/>
    </row>
    <row r="525" spans="1:10" s="23" customFormat="1" ht="12.75" customHeight="1" x14ac:dyDescent="0.2">
      <c r="A525" s="388" t="s">
        <v>12</v>
      </c>
      <c r="B525" s="389"/>
      <c r="C525" s="327"/>
      <c r="D525" s="327"/>
      <c r="E525" s="327"/>
      <c r="F525" s="386"/>
      <c r="G525" s="386"/>
      <c r="H525" s="386"/>
      <c r="I525" s="386"/>
      <c r="J525" s="318"/>
    </row>
    <row r="526" spans="1:10" s="23" customFormat="1" ht="12.75" hidden="1" customHeight="1" x14ac:dyDescent="0.2">
      <c r="A526" s="388" t="s">
        <v>13</v>
      </c>
      <c r="B526" s="389"/>
      <c r="C526" s="327"/>
      <c r="D526" s="327"/>
      <c r="E526" s="327"/>
      <c r="F526" s="386"/>
      <c r="G526" s="386"/>
      <c r="H526" s="386"/>
      <c r="I526" s="386"/>
      <c r="J526" s="318"/>
    </row>
    <row r="527" spans="1:10" s="23" customFormat="1" ht="12.75" hidden="1" customHeight="1" x14ac:dyDescent="0.2">
      <c r="A527" s="398" t="s">
        <v>2</v>
      </c>
      <c r="B527" s="399"/>
      <c r="C527" s="327"/>
      <c r="D527" s="327"/>
      <c r="E527" s="327"/>
      <c r="F527" s="387"/>
      <c r="G527" s="387"/>
      <c r="H527" s="387"/>
      <c r="I527" s="387"/>
      <c r="J527" s="318"/>
    </row>
    <row r="528" spans="1:10" s="23" customFormat="1" ht="30.75" customHeight="1" x14ac:dyDescent="0.2">
      <c r="A528" s="323" t="s">
        <v>129</v>
      </c>
      <c r="B528" s="324" t="s">
        <v>94</v>
      </c>
      <c r="C528" s="327"/>
      <c r="D528" s="327"/>
      <c r="E528" s="327"/>
      <c r="F528" s="394">
        <v>42795</v>
      </c>
      <c r="G528" s="394">
        <v>42856</v>
      </c>
      <c r="H528" s="385"/>
      <c r="I528" s="385"/>
      <c r="J528" s="318"/>
    </row>
    <row r="529" spans="1:10" s="23" customFormat="1" ht="12.75" x14ac:dyDescent="0.2">
      <c r="A529" s="388" t="s">
        <v>14</v>
      </c>
      <c r="B529" s="389"/>
      <c r="C529" s="327">
        <v>120</v>
      </c>
      <c r="D529" s="327">
        <v>120</v>
      </c>
      <c r="E529" s="327">
        <v>120</v>
      </c>
      <c r="F529" s="386"/>
      <c r="G529" s="386"/>
      <c r="H529" s="386"/>
      <c r="I529" s="386"/>
      <c r="J529" s="318"/>
    </row>
    <row r="530" spans="1:10" s="23" customFormat="1" ht="12.75" x14ac:dyDescent="0.2">
      <c r="A530" s="388" t="s">
        <v>4</v>
      </c>
      <c r="B530" s="389"/>
      <c r="C530" s="327"/>
      <c r="D530" s="327"/>
      <c r="E530" s="327"/>
      <c r="F530" s="386"/>
      <c r="G530" s="386"/>
      <c r="H530" s="386"/>
      <c r="I530" s="386"/>
      <c r="J530" s="318"/>
    </row>
    <row r="531" spans="1:10" s="23" customFormat="1" ht="12.75" x14ac:dyDescent="0.2">
      <c r="A531" s="388" t="s">
        <v>11</v>
      </c>
      <c r="B531" s="389"/>
      <c r="C531" s="327">
        <v>120</v>
      </c>
      <c r="D531" s="327">
        <v>120</v>
      </c>
      <c r="E531" s="327">
        <v>120</v>
      </c>
      <c r="F531" s="386"/>
      <c r="G531" s="386"/>
      <c r="H531" s="386"/>
      <c r="I531" s="386"/>
      <c r="J531" s="318"/>
    </row>
    <row r="532" spans="1:10" s="23" customFormat="1" ht="12.75" customHeight="1" x14ac:dyDescent="0.2">
      <c r="A532" s="388" t="s">
        <v>12</v>
      </c>
      <c r="B532" s="389"/>
      <c r="C532" s="327"/>
      <c r="D532" s="327"/>
      <c r="E532" s="327"/>
      <c r="F532" s="386"/>
      <c r="G532" s="386"/>
      <c r="H532" s="386"/>
      <c r="I532" s="386"/>
      <c r="J532" s="318"/>
    </row>
    <row r="533" spans="1:10" s="23" customFormat="1" ht="12.75" hidden="1" customHeight="1" x14ac:dyDescent="0.2">
      <c r="A533" s="388" t="s">
        <v>13</v>
      </c>
      <c r="B533" s="389"/>
      <c r="C533" s="327"/>
      <c r="D533" s="327"/>
      <c r="E533" s="327"/>
      <c r="F533" s="386"/>
      <c r="G533" s="386"/>
      <c r="H533" s="386"/>
      <c r="I533" s="386"/>
      <c r="J533" s="318"/>
    </row>
    <row r="534" spans="1:10" s="23" customFormat="1" ht="12.75" hidden="1" customHeight="1" x14ac:dyDescent="0.2">
      <c r="A534" s="398" t="s">
        <v>2</v>
      </c>
      <c r="B534" s="399"/>
      <c r="C534" s="327"/>
      <c r="D534" s="327"/>
      <c r="E534" s="327"/>
      <c r="F534" s="387"/>
      <c r="G534" s="387"/>
      <c r="H534" s="387"/>
      <c r="I534" s="387"/>
      <c r="J534" s="318"/>
    </row>
    <row r="535" spans="1:10" s="23" customFormat="1" ht="15" customHeight="1" x14ac:dyDescent="0.2">
      <c r="A535" s="323" t="s">
        <v>130</v>
      </c>
      <c r="B535" s="324" t="s">
        <v>669</v>
      </c>
      <c r="C535" s="327"/>
      <c r="D535" s="327"/>
      <c r="E535" s="327"/>
      <c r="F535" s="394">
        <v>42887</v>
      </c>
      <c r="G535" s="394">
        <v>42908</v>
      </c>
      <c r="H535" s="385"/>
      <c r="I535" s="385"/>
      <c r="J535" s="318"/>
    </row>
    <row r="536" spans="1:10" s="23" customFormat="1" ht="12.75" customHeight="1" x14ac:dyDescent="0.2">
      <c r="A536" s="388" t="s">
        <v>14</v>
      </c>
      <c r="B536" s="389"/>
      <c r="C536" s="327">
        <v>20</v>
      </c>
      <c r="D536" s="327">
        <f>D538</f>
        <v>20</v>
      </c>
      <c r="E536" s="327">
        <f>E538</f>
        <v>20</v>
      </c>
      <c r="F536" s="386"/>
      <c r="G536" s="386"/>
      <c r="H536" s="386"/>
      <c r="I536" s="386"/>
      <c r="J536" s="318"/>
    </row>
    <row r="537" spans="1:10" s="23" customFormat="1" ht="12.75" x14ac:dyDescent="0.2">
      <c r="A537" s="388" t="s">
        <v>4</v>
      </c>
      <c r="B537" s="389"/>
      <c r="C537" s="327"/>
      <c r="D537" s="327"/>
      <c r="E537" s="327"/>
      <c r="F537" s="386"/>
      <c r="G537" s="386"/>
      <c r="H537" s="386"/>
      <c r="I537" s="386"/>
      <c r="J537" s="318"/>
    </row>
    <row r="538" spans="1:10" s="23" customFormat="1" ht="12.75" x14ac:dyDescent="0.2">
      <c r="A538" s="388" t="s">
        <v>11</v>
      </c>
      <c r="B538" s="389"/>
      <c r="C538" s="327">
        <v>20</v>
      </c>
      <c r="D538" s="327">
        <v>20</v>
      </c>
      <c r="E538" s="327">
        <v>20</v>
      </c>
      <c r="F538" s="386"/>
      <c r="G538" s="386"/>
      <c r="H538" s="386"/>
      <c r="I538" s="386"/>
      <c r="J538" s="318"/>
    </row>
    <row r="539" spans="1:10" s="23" customFormat="1" ht="12.75" customHeight="1" x14ac:dyDescent="0.2">
      <c r="A539" s="388" t="s">
        <v>12</v>
      </c>
      <c r="B539" s="389"/>
      <c r="C539" s="327"/>
      <c r="D539" s="327"/>
      <c r="E539" s="327"/>
      <c r="F539" s="386"/>
      <c r="G539" s="386"/>
      <c r="H539" s="386"/>
      <c r="I539" s="386"/>
      <c r="J539" s="318"/>
    </row>
    <row r="540" spans="1:10" s="23" customFormat="1" ht="12.75" hidden="1" customHeight="1" x14ac:dyDescent="0.2">
      <c r="A540" s="388" t="s">
        <v>13</v>
      </c>
      <c r="B540" s="389"/>
      <c r="C540" s="327"/>
      <c r="D540" s="327"/>
      <c r="E540" s="327"/>
      <c r="F540" s="386"/>
      <c r="G540" s="386"/>
      <c r="H540" s="386"/>
      <c r="I540" s="386"/>
      <c r="J540" s="318"/>
    </row>
    <row r="541" spans="1:10" s="23" customFormat="1" ht="12.75" hidden="1" customHeight="1" x14ac:dyDescent="0.2">
      <c r="A541" s="398" t="s">
        <v>2</v>
      </c>
      <c r="B541" s="399"/>
      <c r="C541" s="327"/>
      <c r="D541" s="327"/>
      <c r="E541" s="327"/>
      <c r="F541" s="387"/>
      <c r="G541" s="387"/>
      <c r="H541" s="387"/>
      <c r="I541" s="387"/>
      <c r="J541" s="318"/>
    </row>
    <row r="542" spans="1:10" s="23" customFormat="1" ht="24.75" customHeight="1" x14ac:dyDescent="0.2">
      <c r="A542" s="323" t="s">
        <v>232</v>
      </c>
      <c r="B542" s="324" t="s">
        <v>95</v>
      </c>
      <c r="C542" s="327"/>
      <c r="D542" s="327"/>
      <c r="E542" s="327"/>
      <c r="F542" s="394">
        <v>43070</v>
      </c>
      <c r="G542" s="394">
        <v>43079</v>
      </c>
      <c r="H542" s="385"/>
      <c r="I542" s="385"/>
      <c r="J542" s="318"/>
    </row>
    <row r="543" spans="1:10" s="23" customFormat="1" ht="12.75" x14ac:dyDescent="0.2">
      <c r="A543" s="388" t="s">
        <v>14</v>
      </c>
      <c r="B543" s="389"/>
      <c r="C543" s="327">
        <f>C545</f>
        <v>25</v>
      </c>
      <c r="D543" s="327">
        <f>D545</f>
        <v>25</v>
      </c>
      <c r="E543" s="327">
        <f>E545</f>
        <v>25</v>
      </c>
      <c r="F543" s="386"/>
      <c r="G543" s="386"/>
      <c r="H543" s="386"/>
      <c r="I543" s="386"/>
      <c r="J543" s="318"/>
    </row>
    <row r="544" spans="1:10" s="23" customFormat="1" ht="12.75" x14ac:dyDescent="0.2">
      <c r="A544" s="388" t="s">
        <v>4</v>
      </c>
      <c r="B544" s="389"/>
      <c r="C544" s="327">
        <v>0</v>
      </c>
      <c r="D544" s="327">
        <v>0</v>
      </c>
      <c r="E544" s="327">
        <v>0</v>
      </c>
      <c r="F544" s="386"/>
      <c r="G544" s="386"/>
      <c r="H544" s="386"/>
      <c r="I544" s="386"/>
      <c r="J544" s="318"/>
    </row>
    <row r="545" spans="1:10" s="23" customFormat="1" ht="12.75" x14ac:dyDescent="0.2">
      <c r="A545" s="388" t="s">
        <v>11</v>
      </c>
      <c r="B545" s="389"/>
      <c r="C545" s="327">
        <v>25</v>
      </c>
      <c r="D545" s="327">
        <v>25</v>
      </c>
      <c r="E545" s="327">
        <v>25</v>
      </c>
      <c r="F545" s="386"/>
      <c r="G545" s="386"/>
      <c r="H545" s="386"/>
      <c r="I545" s="386"/>
      <c r="J545" s="318"/>
    </row>
    <row r="546" spans="1:10" s="23" customFormat="1" ht="12.75" customHeight="1" x14ac:dyDescent="0.2">
      <c r="A546" s="388" t="s">
        <v>12</v>
      </c>
      <c r="B546" s="389"/>
      <c r="C546" s="327"/>
      <c r="D546" s="327"/>
      <c r="E546" s="327"/>
      <c r="F546" s="386"/>
      <c r="G546" s="386"/>
      <c r="H546" s="386"/>
      <c r="I546" s="386"/>
      <c r="J546" s="318"/>
    </row>
    <row r="547" spans="1:10" s="23" customFormat="1" ht="24" hidden="1" customHeight="1" x14ac:dyDescent="0.2">
      <c r="A547" s="388" t="s">
        <v>13</v>
      </c>
      <c r="B547" s="389"/>
      <c r="C547" s="327"/>
      <c r="D547" s="327"/>
      <c r="E547" s="327"/>
      <c r="F547" s="386"/>
      <c r="G547" s="386"/>
      <c r="H547" s="386"/>
      <c r="I547" s="386"/>
      <c r="J547" s="318"/>
    </row>
    <row r="548" spans="1:10" s="23" customFormat="1" ht="12.75" hidden="1" customHeight="1" x14ac:dyDescent="0.2">
      <c r="A548" s="398" t="s">
        <v>2</v>
      </c>
      <c r="B548" s="399"/>
      <c r="C548" s="327"/>
      <c r="D548" s="327"/>
      <c r="E548" s="327"/>
      <c r="F548" s="386"/>
      <c r="G548" s="386"/>
      <c r="H548" s="386"/>
      <c r="I548" s="386"/>
      <c r="J548" s="318"/>
    </row>
    <row r="549" spans="1:10" s="23" customFormat="1" ht="27" hidden="1" customHeight="1" x14ac:dyDescent="0.2">
      <c r="A549" s="398" t="s">
        <v>2</v>
      </c>
      <c r="B549" s="399"/>
      <c r="C549" s="327"/>
      <c r="D549" s="327"/>
      <c r="E549" s="327"/>
      <c r="F549" s="387"/>
      <c r="G549" s="387"/>
      <c r="H549" s="387"/>
      <c r="I549" s="387"/>
      <c r="J549" s="318"/>
    </row>
    <row r="550" spans="1:10" s="23" customFormat="1" ht="12" customHeight="1" x14ac:dyDescent="0.2">
      <c r="A550" s="323" t="s">
        <v>131</v>
      </c>
      <c r="B550" s="324" t="s">
        <v>190</v>
      </c>
      <c r="C550" s="327"/>
      <c r="D550" s="327"/>
      <c r="E550" s="327"/>
      <c r="F550" s="394">
        <v>42856</v>
      </c>
      <c r="G550" s="394">
        <v>42908</v>
      </c>
      <c r="H550" s="385"/>
      <c r="I550" s="385"/>
      <c r="J550" s="318"/>
    </row>
    <row r="551" spans="1:10" s="23" customFormat="1" ht="12.75" x14ac:dyDescent="0.2">
      <c r="A551" s="388" t="s">
        <v>14</v>
      </c>
      <c r="B551" s="389"/>
      <c r="C551" s="327">
        <f>C553</f>
        <v>10</v>
      </c>
      <c r="D551" s="327">
        <f>D553</f>
        <v>10</v>
      </c>
      <c r="E551" s="327">
        <f>E553</f>
        <v>10</v>
      </c>
      <c r="F551" s="386"/>
      <c r="G551" s="386"/>
      <c r="H551" s="386"/>
      <c r="I551" s="386"/>
      <c r="J551" s="318"/>
    </row>
    <row r="552" spans="1:10" s="23" customFormat="1" ht="12.75" x14ac:dyDescent="0.2">
      <c r="A552" s="388" t="s">
        <v>4</v>
      </c>
      <c r="B552" s="389"/>
      <c r="C552" s="327"/>
      <c r="D552" s="327"/>
      <c r="E552" s="327"/>
      <c r="F552" s="386"/>
      <c r="G552" s="386"/>
      <c r="H552" s="386"/>
      <c r="I552" s="386"/>
      <c r="J552" s="318"/>
    </row>
    <row r="553" spans="1:10" s="23" customFormat="1" ht="12.75" x14ac:dyDescent="0.2">
      <c r="A553" s="388" t="s">
        <v>11</v>
      </c>
      <c r="B553" s="389"/>
      <c r="C553" s="327">
        <v>10</v>
      </c>
      <c r="D553" s="327">
        <v>10</v>
      </c>
      <c r="E553" s="327">
        <v>10</v>
      </c>
      <c r="F553" s="386"/>
      <c r="G553" s="386"/>
      <c r="H553" s="386"/>
      <c r="I553" s="386"/>
      <c r="J553" s="318"/>
    </row>
    <row r="554" spans="1:10" s="23" customFormat="1" ht="12.75" customHeight="1" x14ac:dyDescent="0.2">
      <c r="A554" s="388" t="s">
        <v>12</v>
      </c>
      <c r="B554" s="389"/>
      <c r="C554" s="327"/>
      <c r="D554" s="327"/>
      <c r="E554" s="327"/>
      <c r="F554" s="386"/>
      <c r="G554" s="386"/>
      <c r="H554" s="386"/>
      <c r="I554" s="386"/>
      <c r="J554" s="318"/>
    </row>
    <row r="555" spans="1:10" s="23" customFormat="1" ht="12.75" hidden="1" customHeight="1" x14ac:dyDescent="0.2">
      <c r="A555" s="388" t="s">
        <v>13</v>
      </c>
      <c r="B555" s="389"/>
      <c r="C555" s="327"/>
      <c r="D555" s="327"/>
      <c r="E555" s="327"/>
      <c r="F555" s="386"/>
      <c r="G555" s="386"/>
      <c r="H555" s="386"/>
      <c r="I555" s="386"/>
      <c r="J555" s="318"/>
    </row>
    <row r="556" spans="1:10" s="23" customFormat="1" ht="12.75" hidden="1" customHeight="1" x14ac:dyDescent="0.2">
      <c r="A556" s="398" t="s">
        <v>2</v>
      </c>
      <c r="B556" s="399"/>
      <c r="C556" s="327"/>
      <c r="D556" s="327"/>
      <c r="E556" s="327"/>
      <c r="F556" s="386"/>
      <c r="G556" s="386"/>
      <c r="H556" s="386"/>
      <c r="I556" s="386"/>
      <c r="J556" s="318"/>
    </row>
    <row r="557" spans="1:10" s="23" customFormat="1" ht="12.75" hidden="1" customHeight="1" x14ac:dyDescent="0.2">
      <c r="A557" s="398" t="s">
        <v>2</v>
      </c>
      <c r="B557" s="399"/>
      <c r="C557" s="327"/>
      <c r="D557" s="327"/>
      <c r="E557" s="327"/>
      <c r="F557" s="387"/>
      <c r="G557" s="387"/>
      <c r="H557" s="387"/>
      <c r="I557" s="387"/>
      <c r="J557" s="318"/>
    </row>
    <row r="558" spans="1:10" s="23" customFormat="1" ht="23.25" customHeight="1" x14ac:dyDescent="0.2">
      <c r="A558" s="323" t="s">
        <v>132</v>
      </c>
      <c r="B558" s="324" t="s">
        <v>101</v>
      </c>
      <c r="C558" s="327"/>
      <c r="D558" s="327"/>
      <c r="E558" s="327"/>
      <c r="F558" s="394">
        <v>43040</v>
      </c>
      <c r="G558" s="394">
        <v>43054</v>
      </c>
      <c r="H558" s="385"/>
      <c r="I558" s="385"/>
      <c r="J558" s="318"/>
    </row>
    <row r="559" spans="1:10" s="23" customFormat="1" ht="12.75" customHeight="1" x14ac:dyDescent="0.2">
      <c r="A559" s="388" t="s">
        <v>14</v>
      </c>
      <c r="B559" s="389"/>
      <c r="C559" s="327">
        <v>60</v>
      </c>
      <c r="D559" s="327">
        <v>60</v>
      </c>
      <c r="E559" s="327">
        <v>60</v>
      </c>
      <c r="F559" s="386"/>
      <c r="G559" s="386"/>
      <c r="H559" s="386"/>
      <c r="I559" s="386"/>
      <c r="J559" s="318"/>
    </row>
    <row r="560" spans="1:10" s="23" customFormat="1" ht="12.75" customHeight="1" x14ac:dyDescent="0.2">
      <c r="A560" s="388" t="s">
        <v>4</v>
      </c>
      <c r="B560" s="389"/>
      <c r="C560" s="327"/>
      <c r="D560" s="327"/>
      <c r="E560" s="327"/>
      <c r="F560" s="386"/>
      <c r="G560" s="386"/>
      <c r="H560" s="386"/>
      <c r="I560" s="386"/>
      <c r="J560" s="318"/>
    </row>
    <row r="561" spans="1:10" s="23" customFormat="1" ht="12.75" customHeight="1" x14ac:dyDescent="0.2">
      <c r="A561" s="388" t="s">
        <v>11</v>
      </c>
      <c r="B561" s="389"/>
      <c r="C561" s="327">
        <v>60</v>
      </c>
      <c r="D561" s="327">
        <v>60</v>
      </c>
      <c r="E561" s="327">
        <v>60</v>
      </c>
      <c r="F561" s="386"/>
      <c r="G561" s="386"/>
      <c r="H561" s="386"/>
      <c r="I561" s="386"/>
      <c r="J561" s="318"/>
    </row>
    <row r="562" spans="1:10" s="23" customFormat="1" ht="9.75" customHeight="1" x14ac:dyDescent="0.2">
      <c r="A562" s="388" t="s">
        <v>12</v>
      </c>
      <c r="B562" s="389"/>
      <c r="C562" s="327"/>
      <c r="D562" s="327"/>
      <c r="E562" s="327"/>
      <c r="F562" s="386"/>
      <c r="G562" s="386"/>
      <c r="H562" s="386"/>
      <c r="I562" s="386"/>
      <c r="J562" s="318"/>
    </row>
    <row r="563" spans="1:10" s="23" customFormat="1" ht="18" customHeight="1" x14ac:dyDescent="0.2">
      <c r="A563" s="388" t="s">
        <v>13</v>
      </c>
      <c r="B563" s="389"/>
      <c r="C563" s="327"/>
      <c r="D563" s="327"/>
      <c r="E563" s="327"/>
      <c r="F563" s="386"/>
      <c r="G563" s="386"/>
      <c r="H563" s="386"/>
      <c r="I563" s="386"/>
      <c r="J563" s="318"/>
    </row>
    <row r="564" spans="1:10" s="23" customFormat="1" ht="20.25" customHeight="1" x14ac:dyDescent="0.2">
      <c r="A564" s="398" t="s">
        <v>2</v>
      </c>
      <c r="B564" s="399"/>
      <c r="C564" s="327"/>
      <c r="D564" s="327"/>
      <c r="E564" s="327"/>
      <c r="F564" s="387"/>
      <c r="G564" s="387"/>
      <c r="H564" s="387"/>
      <c r="I564" s="387"/>
      <c r="J564" s="318"/>
    </row>
    <row r="565" spans="1:10" s="23" customFormat="1" ht="65.25" customHeight="1" x14ac:dyDescent="0.2">
      <c r="A565" s="328"/>
      <c r="B565" s="329" t="s">
        <v>670</v>
      </c>
      <c r="C565" s="327"/>
      <c r="D565" s="327"/>
      <c r="E565" s="327"/>
      <c r="F565" s="274"/>
      <c r="G565" s="330"/>
      <c r="H565" s="274"/>
      <c r="I565" s="274"/>
      <c r="J565" s="318"/>
    </row>
    <row r="566" spans="1:10" s="23" customFormat="1" ht="21.75" customHeight="1" x14ac:dyDescent="0.2">
      <c r="A566" s="323" t="s">
        <v>7</v>
      </c>
      <c r="B566" s="324" t="s">
        <v>671</v>
      </c>
      <c r="C566" s="327"/>
      <c r="D566" s="327"/>
      <c r="E566" s="327"/>
      <c r="F566" s="394"/>
      <c r="G566" s="394"/>
      <c r="H566" s="395"/>
      <c r="I566" s="385"/>
      <c r="J566" s="318"/>
    </row>
    <row r="567" spans="1:10" s="23" customFormat="1" ht="12.75" customHeight="1" x14ac:dyDescent="0.2">
      <c r="A567" s="388" t="s">
        <v>14</v>
      </c>
      <c r="B567" s="389"/>
      <c r="C567" s="327">
        <f>SUM(C581,C588,C595,C602,C609,C616,C623,C630,C574)</f>
        <v>130</v>
      </c>
      <c r="D567" s="327">
        <f>SUM(D588,D595,D602,D609,D616,D630,D623,D581,D574)</f>
        <v>130</v>
      </c>
      <c r="E567" s="327">
        <f>SUM(E588,E595,E602,E609,E616,E630,E581,E623,E574)</f>
        <v>130</v>
      </c>
      <c r="F567" s="386"/>
      <c r="G567" s="386"/>
      <c r="H567" s="396"/>
      <c r="I567" s="386"/>
      <c r="J567" s="318"/>
    </row>
    <row r="568" spans="1:10" s="23" customFormat="1" ht="12.75" customHeight="1" x14ac:dyDescent="0.2">
      <c r="A568" s="388" t="s">
        <v>4</v>
      </c>
      <c r="B568" s="389"/>
      <c r="C568" s="327">
        <f>SUM(C582,C589,C596,C603,C610,C617,C624,C631)</f>
        <v>0</v>
      </c>
      <c r="D568" s="327">
        <f>SUM(D589,D596,D603,D610,D617,D631,D624,D582)</f>
        <v>0</v>
      </c>
      <c r="E568" s="327">
        <f>SUM(E589,E596,E603,E610,E617,E631,E582,E624)</f>
        <v>0</v>
      </c>
      <c r="F568" s="386"/>
      <c r="G568" s="386"/>
      <c r="H568" s="396"/>
      <c r="I568" s="386"/>
      <c r="J568" s="318"/>
    </row>
    <row r="569" spans="1:10" s="23" customFormat="1" ht="12.75" customHeight="1" x14ac:dyDescent="0.2">
      <c r="A569" s="388" t="s">
        <v>11</v>
      </c>
      <c r="B569" s="389"/>
      <c r="C569" s="327">
        <f>SUM(C583,C590,C597,C604,C611,C618,C625,C632,C576)</f>
        <v>130</v>
      </c>
      <c r="D569" s="327">
        <f>SUM(D590,D597,D604,D611,D618,D632,D625,D583,D576)</f>
        <v>130</v>
      </c>
      <c r="E569" s="327">
        <f>SUM(E590,E597,E604,E611,E618,E632,E583,E625,E576)</f>
        <v>130</v>
      </c>
      <c r="F569" s="386"/>
      <c r="G569" s="386"/>
      <c r="H569" s="396"/>
      <c r="I569" s="386"/>
      <c r="J569" s="318"/>
    </row>
    <row r="570" spans="1:10" s="23" customFormat="1" ht="12.75" customHeight="1" x14ac:dyDescent="0.2">
      <c r="A570" s="388" t="s">
        <v>12</v>
      </c>
      <c r="B570" s="389"/>
      <c r="C570" s="327"/>
      <c r="D570" s="327"/>
      <c r="E570" s="327"/>
      <c r="F570" s="386"/>
      <c r="G570" s="386"/>
      <c r="H570" s="396"/>
      <c r="I570" s="386"/>
      <c r="J570" s="318"/>
    </row>
    <row r="571" spans="1:10" s="23" customFormat="1" ht="13.5" hidden="1" customHeight="1" x14ac:dyDescent="0.2">
      <c r="A571" s="388" t="s">
        <v>13</v>
      </c>
      <c r="B571" s="389"/>
      <c r="C571" s="327"/>
      <c r="D571" s="327"/>
      <c r="E571" s="327"/>
      <c r="F571" s="386"/>
      <c r="G571" s="386"/>
      <c r="H571" s="396"/>
      <c r="I571" s="386"/>
      <c r="J571" s="318"/>
    </row>
    <row r="572" spans="1:10" s="23" customFormat="1" ht="12.75" hidden="1" customHeight="1" x14ac:dyDescent="0.2">
      <c r="A572" s="398" t="s">
        <v>2</v>
      </c>
      <c r="B572" s="399"/>
      <c r="C572" s="327"/>
      <c r="D572" s="327"/>
      <c r="E572" s="327"/>
      <c r="F572" s="387"/>
      <c r="G572" s="387"/>
      <c r="H572" s="397"/>
      <c r="I572" s="387"/>
      <c r="J572" s="318"/>
    </row>
    <row r="573" spans="1:10" s="23" customFormat="1" ht="31.5" hidden="1" customHeight="1" x14ac:dyDescent="0.2">
      <c r="A573" s="323" t="s">
        <v>133</v>
      </c>
      <c r="B573" s="324" t="s">
        <v>96</v>
      </c>
      <c r="C573" s="327"/>
      <c r="D573" s="327"/>
      <c r="E573" s="327"/>
      <c r="F573" s="394"/>
      <c r="G573" s="394"/>
      <c r="H573" s="385"/>
      <c r="I573" s="385"/>
      <c r="J573" s="318"/>
    </row>
    <row r="574" spans="1:10" s="23" customFormat="1" ht="12.75" hidden="1" customHeight="1" x14ac:dyDescent="0.2">
      <c r="A574" s="388" t="s">
        <v>14</v>
      </c>
      <c r="B574" s="389"/>
      <c r="C574" s="327">
        <v>0</v>
      </c>
      <c r="D574" s="327">
        <v>0</v>
      </c>
      <c r="E574" s="327">
        <v>0</v>
      </c>
      <c r="F574" s="386"/>
      <c r="G574" s="386"/>
      <c r="H574" s="386"/>
      <c r="I574" s="386"/>
      <c r="J574" s="318"/>
    </row>
    <row r="575" spans="1:10" s="23" customFormat="1" ht="12.75" hidden="1" customHeight="1" x14ac:dyDescent="0.2">
      <c r="A575" s="388" t="s">
        <v>4</v>
      </c>
      <c r="B575" s="389"/>
      <c r="C575" s="327"/>
      <c r="D575" s="327"/>
      <c r="E575" s="327"/>
      <c r="F575" s="386"/>
      <c r="G575" s="386"/>
      <c r="H575" s="386"/>
      <c r="I575" s="386"/>
      <c r="J575" s="318"/>
    </row>
    <row r="576" spans="1:10" s="23" customFormat="1" ht="12.75" hidden="1" customHeight="1" x14ac:dyDescent="0.2">
      <c r="A576" s="388" t="s">
        <v>11</v>
      </c>
      <c r="B576" s="389"/>
      <c r="C576" s="327">
        <v>0</v>
      </c>
      <c r="D576" s="327">
        <v>0</v>
      </c>
      <c r="E576" s="327">
        <v>0</v>
      </c>
      <c r="F576" s="386"/>
      <c r="G576" s="386"/>
      <c r="H576" s="386"/>
      <c r="I576" s="386"/>
      <c r="J576" s="318"/>
    </row>
    <row r="577" spans="1:10" s="23" customFormat="1" ht="12.75" hidden="1" customHeight="1" x14ac:dyDescent="0.2">
      <c r="A577" s="388" t="s">
        <v>12</v>
      </c>
      <c r="B577" s="389"/>
      <c r="C577" s="327"/>
      <c r="D577" s="327"/>
      <c r="E577" s="327"/>
      <c r="F577" s="386"/>
      <c r="G577" s="386"/>
      <c r="H577" s="386"/>
      <c r="I577" s="386"/>
      <c r="J577" s="318"/>
    </row>
    <row r="578" spans="1:10" s="23" customFormat="1" ht="9.75" hidden="1" customHeight="1" x14ac:dyDescent="0.2">
      <c r="A578" s="388" t="s">
        <v>13</v>
      </c>
      <c r="B578" s="389"/>
      <c r="C578" s="327"/>
      <c r="D578" s="327"/>
      <c r="E578" s="327"/>
      <c r="F578" s="386"/>
      <c r="G578" s="386"/>
      <c r="H578" s="386"/>
      <c r="I578" s="386"/>
      <c r="J578" s="318"/>
    </row>
    <row r="579" spans="1:10" s="23" customFormat="1" ht="12.75" hidden="1" customHeight="1" x14ac:dyDescent="0.2">
      <c r="A579" s="398" t="s">
        <v>2</v>
      </c>
      <c r="B579" s="399"/>
      <c r="C579" s="327"/>
      <c r="D579" s="327"/>
      <c r="E579" s="327"/>
      <c r="F579" s="387"/>
      <c r="G579" s="387"/>
      <c r="H579" s="387"/>
      <c r="I579" s="387"/>
      <c r="J579" s="318"/>
    </row>
    <row r="580" spans="1:10" s="23" customFormat="1" ht="30.75" customHeight="1" x14ac:dyDescent="0.2">
      <c r="A580" s="323" t="s">
        <v>134</v>
      </c>
      <c r="B580" s="324" t="s">
        <v>97</v>
      </c>
      <c r="C580" s="327"/>
      <c r="D580" s="327"/>
      <c r="E580" s="327"/>
      <c r="F580" s="394">
        <v>42746</v>
      </c>
      <c r="G580" s="394">
        <v>43100</v>
      </c>
      <c r="H580" s="385"/>
      <c r="I580" s="385"/>
      <c r="J580" s="318"/>
    </row>
    <row r="581" spans="1:10" s="23" customFormat="1" ht="12.75" customHeight="1" x14ac:dyDescent="0.2">
      <c r="A581" s="388" t="s">
        <v>14</v>
      </c>
      <c r="B581" s="389"/>
      <c r="C581" s="327">
        <v>20</v>
      </c>
      <c r="D581" s="327">
        <v>20</v>
      </c>
      <c r="E581" s="327">
        <v>20</v>
      </c>
      <c r="F581" s="386"/>
      <c r="G581" s="386"/>
      <c r="H581" s="386"/>
      <c r="I581" s="386"/>
      <c r="J581" s="318"/>
    </row>
    <row r="582" spans="1:10" s="23" customFormat="1" ht="12.75" customHeight="1" x14ac:dyDescent="0.2">
      <c r="A582" s="388" t="s">
        <v>4</v>
      </c>
      <c r="B582" s="389"/>
      <c r="C582" s="327"/>
      <c r="D582" s="327"/>
      <c r="E582" s="327"/>
      <c r="F582" s="386"/>
      <c r="G582" s="386"/>
      <c r="H582" s="386"/>
      <c r="I582" s="386"/>
      <c r="J582" s="318"/>
    </row>
    <row r="583" spans="1:10" s="23" customFormat="1" ht="12.75" customHeight="1" x14ac:dyDescent="0.2">
      <c r="A583" s="388" t="s">
        <v>11</v>
      </c>
      <c r="B583" s="389"/>
      <c r="C583" s="327">
        <v>20</v>
      </c>
      <c r="D583" s="327">
        <v>20</v>
      </c>
      <c r="E583" s="327">
        <v>20</v>
      </c>
      <c r="F583" s="386"/>
      <c r="G583" s="386"/>
      <c r="H583" s="386"/>
      <c r="I583" s="386"/>
      <c r="J583" s="318"/>
    </row>
    <row r="584" spans="1:10" s="23" customFormat="1" ht="12.75" customHeight="1" x14ac:dyDescent="0.2">
      <c r="A584" s="388" t="s">
        <v>12</v>
      </c>
      <c r="B584" s="389"/>
      <c r="C584" s="327"/>
      <c r="D584" s="327"/>
      <c r="E584" s="327"/>
      <c r="F584" s="386"/>
      <c r="G584" s="386"/>
      <c r="H584" s="386"/>
      <c r="I584" s="386"/>
      <c r="J584" s="318"/>
    </row>
    <row r="585" spans="1:10" s="23" customFormat="1" ht="12.75" hidden="1" customHeight="1" x14ac:dyDescent="0.2">
      <c r="A585" s="388" t="s">
        <v>13</v>
      </c>
      <c r="B585" s="389"/>
      <c r="C585" s="327"/>
      <c r="D585" s="327"/>
      <c r="E585" s="327"/>
      <c r="F585" s="386"/>
      <c r="G585" s="386"/>
      <c r="H585" s="386"/>
      <c r="I585" s="386"/>
      <c r="J585" s="318"/>
    </row>
    <row r="586" spans="1:10" s="23" customFormat="1" ht="12.75" hidden="1" customHeight="1" x14ac:dyDescent="0.2">
      <c r="A586" s="398" t="s">
        <v>2</v>
      </c>
      <c r="B586" s="399"/>
      <c r="C586" s="327"/>
      <c r="D586" s="327"/>
      <c r="E586" s="327"/>
      <c r="F586" s="387"/>
      <c r="G586" s="387"/>
      <c r="H586" s="387"/>
      <c r="I586" s="387"/>
      <c r="J586" s="318"/>
    </row>
    <row r="587" spans="1:10" s="23" customFormat="1" ht="19.5" hidden="1" customHeight="1" x14ac:dyDescent="0.2">
      <c r="A587" s="323" t="s">
        <v>135</v>
      </c>
      <c r="B587" s="324" t="s">
        <v>98</v>
      </c>
      <c r="C587" s="327"/>
      <c r="D587" s="327"/>
      <c r="E587" s="327"/>
      <c r="F587" s="394"/>
      <c r="G587" s="394"/>
      <c r="H587" s="385"/>
      <c r="I587" s="385"/>
      <c r="J587" s="318"/>
    </row>
    <row r="588" spans="1:10" s="23" customFormat="1" ht="12.75" hidden="1" customHeight="1" x14ac:dyDescent="0.2">
      <c r="A588" s="388" t="s">
        <v>14</v>
      </c>
      <c r="B588" s="389"/>
      <c r="C588" s="327">
        <v>0</v>
      </c>
      <c r="D588" s="327">
        <v>0</v>
      </c>
      <c r="E588" s="327">
        <v>0</v>
      </c>
      <c r="F588" s="386"/>
      <c r="G588" s="386"/>
      <c r="H588" s="386"/>
      <c r="I588" s="386"/>
      <c r="J588" s="318"/>
    </row>
    <row r="589" spans="1:10" s="23" customFormat="1" ht="12.75" hidden="1" customHeight="1" x14ac:dyDescent="0.2">
      <c r="A589" s="388" t="s">
        <v>4</v>
      </c>
      <c r="B589" s="389"/>
      <c r="C589" s="327"/>
      <c r="D589" s="327"/>
      <c r="E589" s="327"/>
      <c r="F589" s="386"/>
      <c r="G589" s="386"/>
      <c r="H589" s="386"/>
      <c r="I589" s="386"/>
      <c r="J589" s="318"/>
    </row>
    <row r="590" spans="1:10" s="23" customFormat="1" ht="12.75" hidden="1" customHeight="1" x14ac:dyDescent="0.2">
      <c r="A590" s="388" t="s">
        <v>11</v>
      </c>
      <c r="B590" s="389"/>
      <c r="C590" s="327">
        <v>0</v>
      </c>
      <c r="D590" s="327">
        <v>0</v>
      </c>
      <c r="E590" s="327">
        <v>0</v>
      </c>
      <c r="F590" s="386"/>
      <c r="G590" s="386"/>
      <c r="H590" s="386"/>
      <c r="I590" s="386"/>
      <c r="J590" s="318"/>
    </row>
    <row r="591" spans="1:10" s="23" customFormat="1" ht="12.75" hidden="1" customHeight="1" x14ac:dyDescent="0.2">
      <c r="A591" s="388" t="s">
        <v>12</v>
      </c>
      <c r="B591" s="389"/>
      <c r="C591" s="327"/>
      <c r="D591" s="327"/>
      <c r="E591" s="327"/>
      <c r="F591" s="386"/>
      <c r="G591" s="386"/>
      <c r="H591" s="386"/>
      <c r="I591" s="386"/>
      <c r="J591" s="318"/>
    </row>
    <row r="592" spans="1:10" s="23" customFormat="1" ht="12.75" hidden="1" customHeight="1" x14ac:dyDescent="0.2">
      <c r="A592" s="388" t="s">
        <v>13</v>
      </c>
      <c r="B592" s="389"/>
      <c r="C592" s="327"/>
      <c r="D592" s="327"/>
      <c r="E592" s="327"/>
      <c r="F592" s="386"/>
      <c r="G592" s="386"/>
      <c r="H592" s="386"/>
      <c r="I592" s="386"/>
      <c r="J592" s="318"/>
    </row>
    <row r="593" spans="1:10" s="23" customFormat="1" ht="12.75" hidden="1" customHeight="1" x14ac:dyDescent="0.2">
      <c r="A593" s="398" t="s">
        <v>2</v>
      </c>
      <c r="B593" s="399"/>
      <c r="C593" s="327"/>
      <c r="D593" s="327"/>
      <c r="E593" s="327"/>
      <c r="F593" s="387"/>
      <c r="G593" s="387"/>
      <c r="H593" s="387"/>
      <c r="I593" s="387"/>
      <c r="J593" s="318"/>
    </row>
    <row r="594" spans="1:10" s="23" customFormat="1" ht="33" customHeight="1" x14ac:dyDescent="0.2">
      <c r="A594" s="323" t="s">
        <v>136</v>
      </c>
      <c r="B594" s="324" t="s">
        <v>99</v>
      </c>
      <c r="C594" s="327"/>
      <c r="D594" s="327"/>
      <c r="E594" s="327"/>
      <c r="F594" s="394">
        <v>42948</v>
      </c>
      <c r="G594" s="394">
        <v>42969</v>
      </c>
      <c r="H594" s="385"/>
      <c r="I594" s="385"/>
      <c r="J594" s="318"/>
    </row>
    <row r="595" spans="1:10" s="23" customFormat="1" ht="12.75" customHeight="1" x14ac:dyDescent="0.2">
      <c r="A595" s="388" t="s">
        <v>14</v>
      </c>
      <c r="B595" s="389"/>
      <c r="C595" s="327">
        <v>60</v>
      </c>
      <c r="D595" s="327">
        <v>60</v>
      </c>
      <c r="E595" s="327">
        <v>60</v>
      </c>
      <c r="F595" s="386"/>
      <c r="G595" s="386"/>
      <c r="H595" s="386"/>
      <c r="I595" s="386"/>
      <c r="J595" s="318"/>
    </row>
    <row r="596" spans="1:10" s="23" customFormat="1" ht="12.75" customHeight="1" x14ac:dyDescent="0.2">
      <c r="A596" s="388" t="s">
        <v>4</v>
      </c>
      <c r="B596" s="389"/>
      <c r="C596" s="327"/>
      <c r="D596" s="327"/>
      <c r="E596" s="327"/>
      <c r="F596" s="386"/>
      <c r="G596" s="386"/>
      <c r="H596" s="386"/>
      <c r="I596" s="386"/>
      <c r="J596" s="318"/>
    </row>
    <row r="597" spans="1:10" s="23" customFormat="1" ht="15.75" customHeight="1" x14ac:dyDescent="0.2">
      <c r="A597" s="388" t="s">
        <v>11</v>
      </c>
      <c r="B597" s="389"/>
      <c r="C597" s="327">
        <v>60</v>
      </c>
      <c r="D597" s="327">
        <v>60</v>
      </c>
      <c r="E597" s="327">
        <v>60</v>
      </c>
      <c r="F597" s="386"/>
      <c r="G597" s="386"/>
      <c r="H597" s="386"/>
      <c r="I597" s="386"/>
      <c r="J597" s="318"/>
    </row>
    <row r="598" spans="1:10" s="23" customFormat="1" ht="18" customHeight="1" x14ac:dyDescent="0.2">
      <c r="A598" s="388" t="s">
        <v>12</v>
      </c>
      <c r="B598" s="389"/>
      <c r="C598" s="327"/>
      <c r="D598" s="327"/>
      <c r="E598" s="327"/>
      <c r="F598" s="386"/>
      <c r="G598" s="386"/>
      <c r="H598" s="386"/>
      <c r="I598" s="386"/>
      <c r="J598" s="318"/>
    </row>
    <row r="599" spans="1:10" s="23" customFormat="1" ht="15.75" hidden="1" customHeight="1" x14ac:dyDescent="0.2">
      <c r="A599" s="388" t="s">
        <v>13</v>
      </c>
      <c r="B599" s="389"/>
      <c r="C599" s="327"/>
      <c r="D599" s="327"/>
      <c r="E599" s="327"/>
      <c r="F599" s="386"/>
      <c r="G599" s="386"/>
      <c r="H599" s="386"/>
      <c r="I599" s="386"/>
      <c r="J599" s="318"/>
    </row>
    <row r="600" spans="1:10" s="23" customFormat="1" ht="12.75" hidden="1" customHeight="1" x14ac:dyDescent="0.2">
      <c r="A600" s="398" t="s">
        <v>2</v>
      </c>
      <c r="B600" s="399"/>
      <c r="C600" s="327"/>
      <c r="D600" s="327"/>
      <c r="E600" s="327"/>
      <c r="F600" s="387"/>
      <c r="G600" s="387"/>
      <c r="H600" s="387"/>
      <c r="I600" s="387"/>
      <c r="J600" s="318"/>
    </row>
    <row r="601" spans="1:10" s="23" customFormat="1" ht="19.5" customHeight="1" x14ac:dyDescent="0.2">
      <c r="A601" s="323" t="s">
        <v>137</v>
      </c>
      <c r="B601" s="324" t="s">
        <v>100</v>
      </c>
      <c r="C601" s="327"/>
      <c r="D601" s="327"/>
      <c r="E601" s="327"/>
      <c r="F601" s="394">
        <v>42746</v>
      </c>
      <c r="G601" s="394">
        <v>43040</v>
      </c>
      <c r="H601" s="385"/>
      <c r="I601" s="385"/>
      <c r="J601" s="318"/>
    </row>
    <row r="602" spans="1:10" s="23" customFormat="1" ht="12.75" customHeight="1" x14ac:dyDescent="0.2">
      <c r="A602" s="388" t="s">
        <v>14</v>
      </c>
      <c r="B602" s="389"/>
      <c r="C602" s="327">
        <v>10</v>
      </c>
      <c r="D602" s="327">
        <v>10</v>
      </c>
      <c r="E602" s="327">
        <v>10</v>
      </c>
      <c r="F602" s="386"/>
      <c r="G602" s="386"/>
      <c r="H602" s="386"/>
      <c r="I602" s="386"/>
      <c r="J602" s="318"/>
    </row>
    <row r="603" spans="1:10" s="23" customFormat="1" ht="12.75" customHeight="1" x14ac:dyDescent="0.2">
      <c r="A603" s="388" t="s">
        <v>4</v>
      </c>
      <c r="B603" s="389"/>
      <c r="C603" s="327"/>
      <c r="D603" s="327"/>
      <c r="E603" s="327"/>
      <c r="F603" s="386"/>
      <c r="G603" s="386"/>
      <c r="H603" s="386"/>
      <c r="I603" s="386"/>
      <c r="J603" s="318"/>
    </row>
    <row r="604" spans="1:10" s="23" customFormat="1" ht="12.75" customHeight="1" x14ac:dyDescent="0.2">
      <c r="A604" s="388" t="s">
        <v>11</v>
      </c>
      <c r="B604" s="389"/>
      <c r="C604" s="327">
        <v>10</v>
      </c>
      <c r="D604" s="327">
        <v>10</v>
      </c>
      <c r="E604" s="327">
        <v>10</v>
      </c>
      <c r="F604" s="386"/>
      <c r="G604" s="386"/>
      <c r="H604" s="386"/>
      <c r="I604" s="386"/>
      <c r="J604" s="318"/>
    </row>
    <row r="605" spans="1:10" s="23" customFormat="1" ht="12.75" customHeight="1" x14ac:dyDescent="0.2">
      <c r="A605" s="388" t="s">
        <v>12</v>
      </c>
      <c r="B605" s="389"/>
      <c r="C605" s="327"/>
      <c r="D605" s="327"/>
      <c r="E605" s="327"/>
      <c r="F605" s="386"/>
      <c r="G605" s="386"/>
      <c r="H605" s="386"/>
      <c r="I605" s="386"/>
      <c r="J605" s="318"/>
    </row>
    <row r="606" spans="1:10" s="23" customFormat="1" ht="12.75" hidden="1" customHeight="1" x14ac:dyDescent="0.2">
      <c r="A606" s="388" t="s">
        <v>13</v>
      </c>
      <c r="B606" s="389"/>
      <c r="C606" s="327"/>
      <c r="D606" s="327"/>
      <c r="E606" s="327"/>
      <c r="F606" s="386"/>
      <c r="G606" s="386"/>
      <c r="H606" s="386"/>
      <c r="I606" s="386"/>
      <c r="J606" s="318"/>
    </row>
    <row r="607" spans="1:10" s="23" customFormat="1" ht="12.75" hidden="1" customHeight="1" x14ac:dyDescent="0.2">
      <c r="A607" s="398" t="s">
        <v>2</v>
      </c>
      <c r="B607" s="399"/>
      <c r="C607" s="327"/>
      <c r="D607" s="327"/>
      <c r="E607" s="327"/>
      <c r="F607" s="387"/>
      <c r="G607" s="387"/>
      <c r="H607" s="387"/>
      <c r="I607" s="387"/>
      <c r="J607" s="318"/>
    </row>
    <row r="608" spans="1:10" s="23" customFormat="1" ht="39" hidden="1" customHeight="1" x14ac:dyDescent="0.2">
      <c r="A608" s="323" t="s">
        <v>138</v>
      </c>
      <c r="B608" s="324" t="s">
        <v>672</v>
      </c>
      <c r="C608" s="327"/>
      <c r="D608" s="327"/>
      <c r="E608" s="327"/>
      <c r="F608" s="394">
        <v>42746</v>
      </c>
      <c r="G608" s="394">
        <v>43100</v>
      </c>
      <c r="H608" s="385"/>
      <c r="I608" s="385"/>
      <c r="J608" s="318"/>
    </row>
    <row r="609" spans="1:10" s="23" customFormat="1" ht="12.75" hidden="1" customHeight="1" x14ac:dyDescent="0.2">
      <c r="A609" s="388" t="s">
        <v>14</v>
      </c>
      <c r="B609" s="389"/>
      <c r="C609" s="327">
        <v>0</v>
      </c>
      <c r="D609" s="327">
        <v>0</v>
      </c>
      <c r="E609" s="327">
        <v>0</v>
      </c>
      <c r="F609" s="386"/>
      <c r="G609" s="386"/>
      <c r="H609" s="386"/>
      <c r="I609" s="386"/>
      <c r="J609" s="318"/>
    </row>
    <row r="610" spans="1:10" s="23" customFormat="1" ht="12.75" hidden="1" customHeight="1" x14ac:dyDescent="0.2">
      <c r="A610" s="388" t="s">
        <v>4</v>
      </c>
      <c r="B610" s="389"/>
      <c r="C610" s="327"/>
      <c r="D610" s="327"/>
      <c r="E610" s="327"/>
      <c r="F610" s="386"/>
      <c r="G610" s="386"/>
      <c r="H610" s="386"/>
      <c r="I610" s="386"/>
      <c r="J610" s="318"/>
    </row>
    <row r="611" spans="1:10" s="23" customFormat="1" ht="12.75" hidden="1" customHeight="1" x14ac:dyDescent="0.2">
      <c r="A611" s="388" t="s">
        <v>11</v>
      </c>
      <c r="B611" s="389"/>
      <c r="C611" s="327">
        <v>0</v>
      </c>
      <c r="D611" s="327">
        <v>0</v>
      </c>
      <c r="E611" s="327">
        <v>0</v>
      </c>
      <c r="F611" s="386"/>
      <c r="G611" s="386"/>
      <c r="H611" s="386"/>
      <c r="I611" s="386"/>
      <c r="J611" s="318"/>
    </row>
    <row r="612" spans="1:10" s="23" customFormat="1" ht="12.75" hidden="1" customHeight="1" x14ac:dyDescent="0.2">
      <c r="A612" s="388" t="s">
        <v>12</v>
      </c>
      <c r="B612" s="389"/>
      <c r="C612" s="327"/>
      <c r="D612" s="327"/>
      <c r="E612" s="327"/>
      <c r="F612" s="386"/>
      <c r="G612" s="386"/>
      <c r="H612" s="386"/>
      <c r="I612" s="386"/>
      <c r="J612" s="318"/>
    </row>
    <row r="613" spans="1:10" s="23" customFormat="1" ht="11.25" hidden="1" customHeight="1" x14ac:dyDescent="0.2">
      <c r="A613" s="388" t="s">
        <v>13</v>
      </c>
      <c r="B613" s="389"/>
      <c r="C613" s="327"/>
      <c r="D613" s="327"/>
      <c r="E613" s="327"/>
      <c r="F613" s="386"/>
      <c r="G613" s="386"/>
      <c r="H613" s="386"/>
      <c r="I613" s="386"/>
      <c r="J613" s="318"/>
    </row>
    <row r="614" spans="1:10" s="23" customFormat="1" ht="39.75" hidden="1" customHeight="1" x14ac:dyDescent="0.2">
      <c r="A614" s="398" t="s">
        <v>2</v>
      </c>
      <c r="B614" s="399"/>
      <c r="C614" s="327"/>
      <c r="D614" s="327"/>
      <c r="E614" s="327"/>
      <c r="F614" s="387"/>
      <c r="G614" s="387"/>
      <c r="H614" s="387"/>
      <c r="I614" s="387"/>
      <c r="J614" s="318"/>
    </row>
    <row r="615" spans="1:10" s="23" customFormat="1" ht="22.5" customHeight="1" x14ac:dyDescent="0.2">
      <c r="A615" s="323" t="s">
        <v>139</v>
      </c>
      <c r="B615" s="324" t="s">
        <v>239</v>
      </c>
      <c r="C615" s="327"/>
      <c r="D615" s="327"/>
      <c r="E615" s="327"/>
      <c r="F615" s="394">
        <v>42767</v>
      </c>
      <c r="G615" s="394">
        <v>42795</v>
      </c>
      <c r="H615" s="385"/>
      <c r="I615" s="385"/>
      <c r="J615" s="318"/>
    </row>
    <row r="616" spans="1:10" s="23" customFormat="1" ht="12.75" x14ac:dyDescent="0.2">
      <c r="A616" s="388" t="s">
        <v>14</v>
      </c>
      <c r="B616" s="389"/>
      <c r="C616" s="327">
        <v>20</v>
      </c>
      <c r="D616" s="327">
        <v>20</v>
      </c>
      <c r="E616" s="327">
        <v>20</v>
      </c>
      <c r="F616" s="386"/>
      <c r="G616" s="386"/>
      <c r="H616" s="386"/>
      <c r="I616" s="386"/>
      <c r="J616" s="318"/>
    </row>
    <row r="617" spans="1:10" s="23" customFormat="1" ht="12.75" customHeight="1" x14ac:dyDescent="0.2">
      <c r="A617" s="388" t="s">
        <v>4</v>
      </c>
      <c r="B617" s="389"/>
      <c r="C617" s="327"/>
      <c r="D617" s="327"/>
      <c r="E617" s="327"/>
      <c r="F617" s="386"/>
      <c r="G617" s="386"/>
      <c r="H617" s="386"/>
      <c r="I617" s="386"/>
      <c r="J617" s="318"/>
    </row>
    <row r="618" spans="1:10" s="23" customFormat="1" ht="12.75" customHeight="1" x14ac:dyDescent="0.2">
      <c r="A618" s="388" t="s">
        <v>11</v>
      </c>
      <c r="B618" s="389"/>
      <c r="C618" s="327">
        <v>20</v>
      </c>
      <c r="D618" s="327">
        <v>20</v>
      </c>
      <c r="E618" s="327">
        <v>20</v>
      </c>
      <c r="F618" s="386"/>
      <c r="G618" s="386"/>
      <c r="H618" s="386"/>
      <c r="I618" s="386"/>
      <c r="J618" s="318"/>
    </row>
    <row r="619" spans="1:10" s="23" customFormat="1" ht="13.5" customHeight="1" x14ac:dyDescent="0.2">
      <c r="A619" s="388" t="s">
        <v>12</v>
      </c>
      <c r="B619" s="389"/>
      <c r="C619" s="327"/>
      <c r="D619" s="327"/>
      <c r="E619" s="327"/>
      <c r="F619" s="386"/>
      <c r="G619" s="386"/>
      <c r="H619" s="386"/>
      <c r="I619" s="386"/>
      <c r="J619" s="318"/>
    </row>
    <row r="620" spans="1:10" s="23" customFormat="1" ht="25.5" hidden="1" customHeight="1" x14ac:dyDescent="0.2">
      <c r="A620" s="388" t="s">
        <v>13</v>
      </c>
      <c r="B620" s="389"/>
      <c r="C620" s="327"/>
      <c r="D620" s="327"/>
      <c r="E620" s="327"/>
      <c r="F620" s="386"/>
      <c r="G620" s="386"/>
      <c r="H620" s="386"/>
      <c r="I620" s="386"/>
      <c r="J620" s="318"/>
    </row>
    <row r="621" spans="1:10" s="23" customFormat="1" ht="18" hidden="1" customHeight="1" x14ac:dyDescent="0.2">
      <c r="A621" s="398" t="s">
        <v>2</v>
      </c>
      <c r="B621" s="399"/>
      <c r="C621" s="327"/>
      <c r="D621" s="327"/>
      <c r="E621" s="327"/>
      <c r="F621" s="387"/>
      <c r="G621" s="387"/>
      <c r="H621" s="387"/>
      <c r="I621" s="387"/>
      <c r="J621" s="318"/>
    </row>
    <row r="622" spans="1:10" s="23" customFormat="1" ht="45.75" hidden="1" customHeight="1" x14ac:dyDescent="0.2">
      <c r="A622" s="323" t="s">
        <v>140</v>
      </c>
      <c r="B622" s="324" t="s">
        <v>102</v>
      </c>
      <c r="C622" s="327"/>
      <c r="D622" s="327"/>
      <c r="E622" s="327"/>
      <c r="F622" s="394"/>
      <c r="G622" s="394"/>
      <c r="H622" s="385"/>
      <c r="I622" s="385"/>
      <c r="J622" s="318"/>
    </row>
    <row r="623" spans="1:10" s="23" customFormat="1" ht="12.75" hidden="1" customHeight="1" x14ac:dyDescent="0.2">
      <c r="A623" s="388" t="s">
        <v>14</v>
      </c>
      <c r="B623" s="389"/>
      <c r="C623" s="327">
        <v>0</v>
      </c>
      <c r="D623" s="327">
        <v>0</v>
      </c>
      <c r="E623" s="327">
        <v>0</v>
      </c>
      <c r="F623" s="386"/>
      <c r="G623" s="386"/>
      <c r="H623" s="386"/>
      <c r="I623" s="386"/>
      <c r="J623" s="318"/>
    </row>
    <row r="624" spans="1:10" s="23" customFormat="1" ht="12.75" hidden="1" customHeight="1" x14ac:dyDescent="0.2">
      <c r="A624" s="388" t="s">
        <v>4</v>
      </c>
      <c r="B624" s="389"/>
      <c r="C624" s="327"/>
      <c r="D624" s="327"/>
      <c r="E624" s="327"/>
      <c r="F624" s="386"/>
      <c r="G624" s="386"/>
      <c r="H624" s="386"/>
      <c r="I624" s="386"/>
      <c r="J624" s="318"/>
    </row>
    <row r="625" spans="1:10" s="23" customFormat="1" ht="12.75" hidden="1" customHeight="1" x14ac:dyDescent="0.2">
      <c r="A625" s="388" t="s">
        <v>11</v>
      </c>
      <c r="B625" s="389"/>
      <c r="C625" s="327">
        <v>0</v>
      </c>
      <c r="D625" s="327">
        <v>0</v>
      </c>
      <c r="E625" s="327">
        <v>0</v>
      </c>
      <c r="F625" s="386"/>
      <c r="G625" s="386"/>
      <c r="H625" s="386"/>
      <c r="I625" s="386"/>
      <c r="J625" s="318"/>
    </row>
    <row r="626" spans="1:10" s="23" customFormat="1" ht="12.75" hidden="1" customHeight="1" x14ac:dyDescent="0.2">
      <c r="A626" s="388" t="s">
        <v>12</v>
      </c>
      <c r="B626" s="389"/>
      <c r="C626" s="327"/>
      <c r="D626" s="327"/>
      <c r="E626" s="327"/>
      <c r="F626" s="386"/>
      <c r="G626" s="386"/>
      <c r="H626" s="386"/>
      <c r="I626" s="386"/>
      <c r="J626" s="318"/>
    </row>
    <row r="627" spans="1:10" s="23" customFormat="1" ht="12.75" hidden="1" customHeight="1" x14ac:dyDescent="0.2">
      <c r="A627" s="388" t="s">
        <v>13</v>
      </c>
      <c r="B627" s="389"/>
      <c r="C627" s="327"/>
      <c r="D627" s="327"/>
      <c r="E627" s="327"/>
      <c r="F627" s="386"/>
      <c r="G627" s="386"/>
      <c r="H627" s="386"/>
      <c r="I627" s="386"/>
      <c r="J627" s="318"/>
    </row>
    <row r="628" spans="1:10" s="23" customFormat="1" ht="15" hidden="1" customHeight="1" x14ac:dyDescent="0.2">
      <c r="A628" s="398" t="s">
        <v>2</v>
      </c>
      <c r="B628" s="399"/>
      <c r="C628" s="327"/>
      <c r="D628" s="327"/>
      <c r="E628" s="327"/>
      <c r="F628" s="387"/>
      <c r="G628" s="387"/>
      <c r="H628" s="387"/>
      <c r="I628" s="387"/>
      <c r="J628" s="318"/>
    </row>
    <row r="629" spans="1:10" s="23" customFormat="1" ht="30" customHeight="1" x14ac:dyDescent="0.2">
      <c r="A629" s="323" t="s">
        <v>141</v>
      </c>
      <c r="B629" s="324" t="s">
        <v>103</v>
      </c>
      <c r="C629" s="327"/>
      <c r="D629" s="327"/>
      <c r="E629" s="327"/>
      <c r="F629" s="394">
        <v>42917</v>
      </c>
      <c r="G629" s="394">
        <v>42946</v>
      </c>
      <c r="H629" s="385"/>
      <c r="I629" s="385"/>
      <c r="J629" s="318"/>
    </row>
    <row r="630" spans="1:10" s="23" customFormat="1" ht="12.75" x14ac:dyDescent="0.2">
      <c r="A630" s="388" t="s">
        <v>14</v>
      </c>
      <c r="B630" s="389"/>
      <c r="C630" s="327">
        <f>C632</f>
        <v>20</v>
      </c>
      <c r="D630" s="327">
        <f>D632</f>
        <v>20</v>
      </c>
      <c r="E630" s="327">
        <f>E632</f>
        <v>20</v>
      </c>
      <c r="F630" s="386"/>
      <c r="G630" s="386"/>
      <c r="H630" s="386"/>
      <c r="I630" s="386"/>
      <c r="J630" s="318"/>
    </row>
    <row r="631" spans="1:10" s="23" customFormat="1" ht="12.75" customHeight="1" x14ac:dyDescent="0.2">
      <c r="A631" s="388" t="s">
        <v>4</v>
      </c>
      <c r="B631" s="389"/>
      <c r="C631" s="327"/>
      <c r="D631" s="327"/>
      <c r="E631" s="327"/>
      <c r="F631" s="386"/>
      <c r="G631" s="386"/>
      <c r="H631" s="386"/>
      <c r="I631" s="386"/>
      <c r="J631" s="318"/>
    </row>
    <row r="632" spans="1:10" s="23" customFormat="1" ht="12.75" customHeight="1" x14ac:dyDescent="0.2">
      <c r="A632" s="388" t="s">
        <v>11</v>
      </c>
      <c r="B632" s="389"/>
      <c r="C632" s="327">
        <v>20</v>
      </c>
      <c r="D632" s="327">
        <v>20</v>
      </c>
      <c r="E632" s="327">
        <v>20</v>
      </c>
      <c r="F632" s="386"/>
      <c r="G632" s="386"/>
      <c r="H632" s="386"/>
      <c r="I632" s="386"/>
      <c r="J632" s="318"/>
    </row>
    <row r="633" spans="1:10" s="23" customFormat="1" ht="12.75" customHeight="1" x14ac:dyDescent="0.2">
      <c r="A633" s="388" t="s">
        <v>12</v>
      </c>
      <c r="B633" s="389"/>
      <c r="C633" s="327"/>
      <c r="D633" s="327"/>
      <c r="E633" s="327"/>
      <c r="F633" s="386"/>
      <c r="G633" s="386"/>
      <c r="H633" s="386"/>
      <c r="I633" s="386"/>
      <c r="J633" s="318"/>
    </row>
    <row r="634" spans="1:10" s="23" customFormat="1" ht="12.75" hidden="1" customHeight="1" x14ac:dyDescent="0.2">
      <c r="A634" s="388" t="s">
        <v>13</v>
      </c>
      <c r="B634" s="389"/>
      <c r="C634" s="327"/>
      <c r="D634" s="327"/>
      <c r="E634" s="327"/>
      <c r="F634" s="386"/>
      <c r="G634" s="386"/>
      <c r="H634" s="386"/>
      <c r="I634" s="386"/>
      <c r="J634" s="318"/>
    </row>
    <row r="635" spans="1:10" s="23" customFormat="1" ht="12.75" hidden="1" customHeight="1" x14ac:dyDescent="0.2">
      <c r="A635" s="398" t="s">
        <v>2</v>
      </c>
      <c r="B635" s="399"/>
      <c r="C635" s="327"/>
      <c r="D635" s="327"/>
      <c r="E635" s="327"/>
      <c r="F635" s="387"/>
      <c r="G635" s="387"/>
      <c r="H635" s="387"/>
      <c r="I635" s="387"/>
      <c r="J635" s="318"/>
    </row>
    <row r="636" spans="1:10" s="23" customFormat="1" ht="34.5" customHeight="1" x14ac:dyDescent="0.2">
      <c r="A636" s="328"/>
      <c r="B636" s="329" t="s">
        <v>673</v>
      </c>
      <c r="C636" s="327"/>
      <c r="D636" s="327"/>
      <c r="E636" s="327"/>
      <c r="F636" s="274"/>
      <c r="G636" s="330"/>
      <c r="H636" s="274"/>
      <c r="I636" s="274"/>
      <c r="J636" s="318"/>
    </row>
    <row r="637" spans="1:10" s="23" customFormat="1" ht="19.5" x14ac:dyDescent="0.2">
      <c r="A637" s="323" t="s">
        <v>8</v>
      </c>
      <c r="B637" s="324" t="s">
        <v>55</v>
      </c>
      <c r="C637" s="327"/>
      <c r="D637" s="327"/>
      <c r="E637" s="327"/>
      <c r="F637" s="394">
        <v>42461</v>
      </c>
      <c r="G637" s="394">
        <v>42644</v>
      </c>
      <c r="H637" s="395">
        <f>SUM(H644:H706)</f>
        <v>513</v>
      </c>
      <c r="I637" s="385">
        <f>SUM(I644:I706)</f>
        <v>5</v>
      </c>
      <c r="J637" s="318"/>
    </row>
    <row r="638" spans="1:10" s="23" customFormat="1" ht="12.75" x14ac:dyDescent="0.2">
      <c r="A638" s="388" t="s">
        <v>14</v>
      </c>
      <c r="B638" s="389"/>
      <c r="C638" s="327">
        <f>SUM(C645,C652,C659,C666,C673,C687,C701,C680)</f>
        <v>1038</v>
      </c>
      <c r="D638" s="327">
        <f>SUM(D645,D652,D659,D666,D673,D701,D680)</f>
        <v>1038</v>
      </c>
      <c r="E638" s="327">
        <f>SUM(E645,E652,E659,E666,E673,E701,E680)</f>
        <v>1038</v>
      </c>
      <c r="F638" s="386"/>
      <c r="G638" s="386"/>
      <c r="H638" s="396"/>
      <c r="I638" s="386"/>
      <c r="J638" s="318"/>
    </row>
    <row r="639" spans="1:10" s="23" customFormat="1" ht="12.75" x14ac:dyDescent="0.2">
      <c r="A639" s="388" t="s">
        <v>4</v>
      </c>
      <c r="B639" s="389"/>
      <c r="C639" s="327">
        <f>SUM(C646,C653,C660,C667,C674,C688,C702)</f>
        <v>0</v>
      </c>
      <c r="D639" s="327">
        <f>SUM(D646,D653,D660,D667,D674,D702)</f>
        <v>0</v>
      </c>
      <c r="E639" s="327">
        <f>SUM(E646,E653,E660,E667,E674,E702)</f>
        <v>0</v>
      </c>
      <c r="F639" s="386"/>
      <c r="G639" s="386"/>
      <c r="H639" s="396"/>
      <c r="I639" s="386"/>
      <c r="J639" s="318"/>
    </row>
    <row r="640" spans="1:10" s="23" customFormat="1" ht="12.75" x14ac:dyDescent="0.2">
      <c r="A640" s="388" t="s">
        <v>11</v>
      </c>
      <c r="B640" s="389"/>
      <c r="C640" s="327">
        <f>SUM(C647,C654,C661,C668,C675,C689,C703,C682)</f>
        <v>1038</v>
      </c>
      <c r="D640" s="327">
        <f>SUM(D647,D654,D661,D668,D675,D703,D682)</f>
        <v>1038</v>
      </c>
      <c r="E640" s="327">
        <f>SUM(E647,E654,E661,E668,E675,E703,E682)</f>
        <v>1038</v>
      </c>
      <c r="F640" s="386"/>
      <c r="G640" s="386"/>
      <c r="H640" s="396"/>
      <c r="I640" s="386"/>
      <c r="J640" s="318"/>
    </row>
    <row r="641" spans="1:10" s="23" customFormat="1" ht="12.75" x14ac:dyDescent="0.2">
      <c r="A641" s="388" t="s">
        <v>12</v>
      </c>
      <c r="B641" s="389"/>
      <c r="C641" s="327"/>
      <c r="D641" s="327"/>
      <c r="E641" s="327"/>
      <c r="F641" s="386"/>
      <c r="G641" s="386"/>
      <c r="H641" s="396"/>
      <c r="I641" s="386"/>
      <c r="J641" s="318"/>
    </row>
    <row r="642" spans="1:10" s="23" customFormat="1" ht="26.25" hidden="1" customHeight="1" x14ac:dyDescent="0.2">
      <c r="A642" s="388" t="s">
        <v>13</v>
      </c>
      <c r="B642" s="389"/>
      <c r="C642" s="327"/>
      <c r="D642" s="327"/>
      <c r="E642" s="327"/>
      <c r="F642" s="386"/>
      <c r="G642" s="386"/>
      <c r="H642" s="396"/>
      <c r="I642" s="386"/>
      <c r="J642" s="318"/>
    </row>
    <row r="643" spans="1:10" s="23" customFormat="1" ht="12.75" hidden="1" customHeight="1" x14ac:dyDescent="0.2">
      <c r="A643" s="398" t="s">
        <v>2</v>
      </c>
      <c r="B643" s="399"/>
      <c r="C643" s="327"/>
      <c r="D643" s="327"/>
      <c r="E643" s="327"/>
      <c r="F643" s="387"/>
      <c r="G643" s="387"/>
      <c r="H643" s="397"/>
      <c r="I643" s="387"/>
      <c r="J643" s="318"/>
    </row>
    <row r="644" spans="1:10" s="23" customFormat="1" ht="31.5" customHeight="1" x14ac:dyDescent="0.2">
      <c r="A644" s="323" t="s">
        <v>142</v>
      </c>
      <c r="B644" s="324" t="s">
        <v>104</v>
      </c>
      <c r="C644" s="327"/>
      <c r="D644" s="327"/>
      <c r="E644" s="327"/>
      <c r="F644" s="394">
        <v>42832</v>
      </c>
      <c r="G644" s="394">
        <v>42877</v>
      </c>
      <c r="H644" s="395"/>
      <c r="I644" s="385"/>
      <c r="J644" s="318"/>
    </row>
    <row r="645" spans="1:10" s="23" customFormat="1" ht="12.75" x14ac:dyDescent="0.2">
      <c r="A645" s="388" t="s">
        <v>14</v>
      </c>
      <c r="B645" s="389"/>
      <c r="C645" s="327">
        <v>20</v>
      </c>
      <c r="D645" s="327">
        <v>20</v>
      </c>
      <c r="E645" s="327">
        <v>20</v>
      </c>
      <c r="F645" s="386"/>
      <c r="G645" s="386"/>
      <c r="H645" s="396"/>
      <c r="I645" s="386"/>
      <c r="J645" s="318"/>
    </row>
    <row r="646" spans="1:10" s="23" customFormat="1" ht="12.75" x14ac:dyDescent="0.2">
      <c r="A646" s="388" t="s">
        <v>4</v>
      </c>
      <c r="B646" s="389"/>
      <c r="C646" s="327"/>
      <c r="D646" s="327"/>
      <c r="E646" s="327"/>
      <c r="F646" s="386"/>
      <c r="G646" s="386"/>
      <c r="H646" s="396"/>
      <c r="I646" s="386"/>
      <c r="J646" s="318"/>
    </row>
    <row r="647" spans="1:10" s="23" customFormat="1" ht="12.75" x14ac:dyDescent="0.2">
      <c r="A647" s="388" t="s">
        <v>11</v>
      </c>
      <c r="B647" s="389"/>
      <c r="C647" s="327">
        <v>20</v>
      </c>
      <c r="D647" s="327">
        <v>20</v>
      </c>
      <c r="E647" s="327">
        <v>20</v>
      </c>
      <c r="F647" s="386"/>
      <c r="G647" s="386"/>
      <c r="H647" s="396"/>
      <c r="I647" s="386"/>
      <c r="J647" s="318"/>
    </row>
    <row r="648" spans="1:10" s="23" customFormat="1" ht="12.75" x14ac:dyDescent="0.2">
      <c r="A648" s="388" t="s">
        <v>12</v>
      </c>
      <c r="B648" s="389"/>
      <c r="C648" s="327"/>
      <c r="D648" s="327"/>
      <c r="E648" s="327"/>
      <c r="F648" s="386"/>
      <c r="G648" s="386"/>
      <c r="H648" s="396"/>
      <c r="I648" s="386"/>
      <c r="J648" s="318"/>
    </row>
    <row r="649" spans="1:10" s="23" customFormat="1" ht="12.75" hidden="1" customHeight="1" x14ac:dyDescent="0.2">
      <c r="A649" s="388" t="s">
        <v>13</v>
      </c>
      <c r="B649" s="389"/>
      <c r="C649" s="327"/>
      <c r="D649" s="327"/>
      <c r="E649" s="327"/>
      <c r="F649" s="386"/>
      <c r="G649" s="386"/>
      <c r="H649" s="396"/>
      <c r="I649" s="386"/>
      <c r="J649" s="318"/>
    </row>
    <row r="650" spans="1:10" s="23" customFormat="1" ht="20.25" hidden="1" customHeight="1" x14ac:dyDescent="0.2">
      <c r="A650" s="398" t="s">
        <v>2</v>
      </c>
      <c r="B650" s="399"/>
      <c r="C650" s="327"/>
      <c r="D650" s="327"/>
      <c r="E650" s="327"/>
      <c r="F650" s="387"/>
      <c r="G650" s="387"/>
      <c r="H650" s="397"/>
      <c r="I650" s="387"/>
      <c r="J650" s="318"/>
    </row>
    <row r="651" spans="1:10" s="23" customFormat="1" ht="41.25" customHeight="1" x14ac:dyDescent="0.2">
      <c r="A651" s="323" t="s">
        <v>143</v>
      </c>
      <c r="B651" s="324" t="s">
        <v>411</v>
      </c>
      <c r="C651" s="327"/>
      <c r="D651" s="327"/>
      <c r="E651" s="327"/>
      <c r="F651" s="394">
        <v>43040</v>
      </c>
      <c r="G651" s="394">
        <v>43064</v>
      </c>
      <c r="H651" s="385"/>
      <c r="I651" s="385"/>
      <c r="J651" s="318"/>
    </row>
    <row r="652" spans="1:10" s="23" customFormat="1" ht="12.75" x14ac:dyDescent="0.2">
      <c r="A652" s="388" t="s">
        <v>14</v>
      </c>
      <c r="B652" s="389"/>
      <c r="C652" s="327">
        <f>C654</f>
        <v>20</v>
      </c>
      <c r="D652" s="327">
        <f>D654</f>
        <v>20</v>
      </c>
      <c r="E652" s="327">
        <f>E654</f>
        <v>20</v>
      </c>
      <c r="F652" s="386"/>
      <c r="G652" s="386"/>
      <c r="H652" s="386"/>
      <c r="I652" s="386"/>
      <c r="J652" s="318"/>
    </row>
    <row r="653" spans="1:10" s="23" customFormat="1" ht="12.75" x14ac:dyDescent="0.2">
      <c r="A653" s="388" t="s">
        <v>4</v>
      </c>
      <c r="B653" s="389"/>
      <c r="C653" s="327">
        <v>0</v>
      </c>
      <c r="D653" s="327">
        <v>0</v>
      </c>
      <c r="E653" s="327">
        <v>0</v>
      </c>
      <c r="F653" s="386"/>
      <c r="G653" s="386"/>
      <c r="H653" s="386"/>
      <c r="I653" s="386"/>
      <c r="J653" s="318"/>
    </row>
    <row r="654" spans="1:10" s="23" customFormat="1" ht="12.75" x14ac:dyDescent="0.2">
      <c r="A654" s="388" t="s">
        <v>11</v>
      </c>
      <c r="B654" s="389"/>
      <c r="C654" s="327">
        <v>20</v>
      </c>
      <c r="D654" s="327">
        <v>20</v>
      </c>
      <c r="E654" s="327">
        <v>20</v>
      </c>
      <c r="F654" s="386"/>
      <c r="G654" s="386"/>
      <c r="H654" s="386"/>
      <c r="I654" s="386"/>
      <c r="J654" s="318"/>
    </row>
    <row r="655" spans="1:10" s="23" customFormat="1" ht="12.75" x14ac:dyDescent="0.2">
      <c r="A655" s="388" t="s">
        <v>12</v>
      </c>
      <c r="B655" s="389"/>
      <c r="C655" s="327"/>
      <c r="D655" s="327"/>
      <c r="E655" s="327"/>
      <c r="F655" s="386"/>
      <c r="G655" s="386"/>
      <c r="H655" s="386"/>
      <c r="I655" s="386"/>
      <c r="J655" s="318"/>
    </row>
    <row r="656" spans="1:10" s="23" customFormat="1" ht="12.75" hidden="1" customHeight="1" x14ac:dyDescent="0.2">
      <c r="A656" s="388" t="s">
        <v>13</v>
      </c>
      <c r="B656" s="389"/>
      <c r="C656" s="327"/>
      <c r="D656" s="327"/>
      <c r="E656" s="327"/>
      <c r="F656" s="386"/>
      <c r="G656" s="386"/>
      <c r="H656" s="386"/>
      <c r="I656" s="386"/>
      <c r="J656" s="318"/>
    </row>
    <row r="657" spans="1:10" s="23" customFormat="1" ht="12.75" hidden="1" customHeight="1" x14ac:dyDescent="0.2">
      <c r="A657" s="398" t="s">
        <v>2</v>
      </c>
      <c r="B657" s="399"/>
      <c r="C657" s="327"/>
      <c r="D657" s="327"/>
      <c r="E657" s="327"/>
      <c r="F657" s="387"/>
      <c r="G657" s="387"/>
      <c r="H657" s="387"/>
      <c r="I657" s="387"/>
      <c r="J657" s="318"/>
    </row>
    <row r="658" spans="1:10" s="23" customFormat="1" ht="27.75" customHeight="1" x14ac:dyDescent="0.2">
      <c r="A658" s="323" t="s">
        <v>144</v>
      </c>
      <c r="B658" s="324" t="s">
        <v>105</v>
      </c>
      <c r="C658" s="327"/>
      <c r="D658" s="327"/>
      <c r="E658" s="327"/>
      <c r="F658" s="394">
        <v>42856</v>
      </c>
      <c r="G658" s="394">
        <v>42891</v>
      </c>
      <c r="H658" s="385">
        <v>513</v>
      </c>
      <c r="I658" s="385">
        <v>5</v>
      </c>
      <c r="J658" s="318"/>
    </row>
    <row r="659" spans="1:10" s="23" customFormat="1" ht="12.75" x14ac:dyDescent="0.2">
      <c r="A659" s="388" t="s">
        <v>14</v>
      </c>
      <c r="B659" s="389"/>
      <c r="C659" s="327">
        <f>C661</f>
        <v>593</v>
      </c>
      <c r="D659" s="327">
        <f>D661</f>
        <v>593</v>
      </c>
      <c r="E659" s="327">
        <f>E661</f>
        <v>593</v>
      </c>
      <c r="F659" s="386"/>
      <c r="G659" s="386"/>
      <c r="H659" s="386"/>
      <c r="I659" s="386"/>
      <c r="J659" s="318"/>
    </row>
    <row r="660" spans="1:10" s="23" customFormat="1" ht="12.75" x14ac:dyDescent="0.2">
      <c r="A660" s="388" t="s">
        <v>4</v>
      </c>
      <c r="B660" s="389"/>
      <c r="C660" s="327"/>
      <c r="D660" s="327"/>
      <c r="E660" s="327"/>
      <c r="F660" s="386"/>
      <c r="G660" s="386"/>
      <c r="H660" s="386"/>
      <c r="I660" s="386"/>
      <c r="J660" s="318"/>
    </row>
    <row r="661" spans="1:10" s="23" customFormat="1" ht="12.75" x14ac:dyDescent="0.2">
      <c r="A661" s="388" t="s">
        <v>11</v>
      </c>
      <c r="B661" s="389"/>
      <c r="C661" s="327">
        <v>593</v>
      </c>
      <c r="D661" s="327">
        <v>593</v>
      </c>
      <c r="E661" s="327">
        <v>593</v>
      </c>
      <c r="F661" s="386"/>
      <c r="G661" s="386"/>
      <c r="H661" s="386"/>
      <c r="I661" s="386"/>
      <c r="J661" s="318"/>
    </row>
    <row r="662" spans="1:10" s="23" customFormat="1" ht="12.75" x14ac:dyDescent="0.2">
      <c r="A662" s="388" t="s">
        <v>12</v>
      </c>
      <c r="B662" s="389"/>
      <c r="C662" s="327"/>
      <c r="D662" s="327"/>
      <c r="E662" s="327"/>
      <c r="F662" s="386"/>
      <c r="G662" s="386"/>
      <c r="H662" s="386"/>
      <c r="I662" s="386"/>
      <c r="J662" s="318"/>
    </row>
    <row r="663" spans="1:10" s="23" customFormat="1" ht="12.75" hidden="1" customHeight="1" x14ac:dyDescent="0.2">
      <c r="A663" s="388" t="s">
        <v>13</v>
      </c>
      <c r="B663" s="389"/>
      <c r="C663" s="327"/>
      <c r="D663" s="327"/>
      <c r="E663" s="327"/>
      <c r="F663" s="386"/>
      <c r="G663" s="386"/>
      <c r="H663" s="386"/>
      <c r="I663" s="386"/>
      <c r="J663" s="318"/>
    </row>
    <row r="664" spans="1:10" s="23" customFormat="1" ht="12.75" hidden="1" customHeight="1" x14ac:dyDescent="0.2">
      <c r="A664" s="398" t="s">
        <v>2</v>
      </c>
      <c r="B664" s="399"/>
      <c r="C664" s="327"/>
      <c r="D664" s="327"/>
      <c r="E664" s="327"/>
      <c r="F664" s="387"/>
      <c r="G664" s="387"/>
      <c r="H664" s="387"/>
      <c r="I664" s="387"/>
      <c r="J664" s="318"/>
    </row>
    <row r="665" spans="1:10" s="23" customFormat="1" ht="21.75" customHeight="1" x14ac:dyDescent="0.2">
      <c r="A665" s="323" t="s">
        <v>145</v>
      </c>
      <c r="B665" s="324" t="s">
        <v>106</v>
      </c>
      <c r="C665" s="327"/>
      <c r="D665" s="327"/>
      <c r="E665" s="327"/>
      <c r="F665" s="394"/>
      <c r="G665" s="394"/>
      <c r="H665" s="385"/>
      <c r="I665" s="385"/>
      <c r="J665" s="318"/>
    </row>
    <row r="666" spans="1:10" s="23" customFormat="1" ht="12.75" x14ac:dyDescent="0.2">
      <c r="A666" s="388" t="s">
        <v>14</v>
      </c>
      <c r="B666" s="389"/>
      <c r="C666" s="327">
        <v>0</v>
      </c>
      <c r="D666" s="327">
        <v>0</v>
      </c>
      <c r="E666" s="327">
        <v>0</v>
      </c>
      <c r="F666" s="386"/>
      <c r="G666" s="386"/>
      <c r="H666" s="386"/>
      <c r="I666" s="386"/>
      <c r="J666" s="318"/>
    </row>
    <row r="667" spans="1:10" s="23" customFormat="1" ht="12.75" x14ac:dyDescent="0.2">
      <c r="A667" s="388" t="s">
        <v>4</v>
      </c>
      <c r="B667" s="389"/>
      <c r="C667" s="327"/>
      <c r="D667" s="327"/>
      <c r="E667" s="327"/>
      <c r="F667" s="386"/>
      <c r="G667" s="386"/>
      <c r="H667" s="386"/>
      <c r="I667" s="386"/>
      <c r="J667" s="318"/>
    </row>
    <row r="668" spans="1:10" s="23" customFormat="1" ht="12.75" x14ac:dyDescent="0.2">
      <c r="A668" s="388" t="s">
        <v>11</v>
      </c>
      <c r="B668" s="389"/>
      <c r="C668" s="327">
        <v>0</v>
      </c>
      <c r="D668" s="327">
        <v>0</v>
      </c>
      <c r="E668" s="327">
        <v>0</v>
      </c>
      <c r="F668" s="386"/>
      <c r="G668" s="386"/>
      <c r="H668" s="386"/>
      <c r="I668" s="386"/>
      <c r="J668" s="318"/>
    </row>
    <row r="669" spans="1:10" s="23" customFormat="1" ht="12.75" x14ac:dyDescent="0.2">
      <c r="A669" s="388" t="s">
        <v>12</v>
      </c>
      <c r="B669" s="389"/>
      <c r="C669" s="327"/>
      <c r="D669" s="327"/>
      <c r="E669" s="327"/>
      <c r="F669" s="386"/>
      <c r="G669" s="386"/>
      <c r="H669" s="386"/>
      <c r="I669" s="386"/>
      <c r="J669" s="318"/>
    </row>
    <row r="670" spans="1:10" s="23" customFormat="1" ht="12.75" hidden="1" customHeight="1" x14ac:dyDescent="0.2">
      <c r="A670" s="388" t="s">
        <v>13</v>
      </c>
      <c r="B670" s="389"/>
      <c r="C670" s="327"/>
      <c r="D670" s="327"/>
      <c r="E670" s="327"/>
      <c r="F670" s="386"/>
      <c r="G670" s="386"/>
      <c r="H670" s="386"/>
      <c r="I670" s="386"/>
      <c r="J670" s="318"/>
    </row>
    <row r="671" spans="1:10" s="23" customFormat="1" ht="12.75" hidden="1" customHeight="1" x14ac:dyDescent="0.2">
      <c r="A671" s="398" t="s">
        <v>2</v>
      </c>
      <c r="B671" s="399"/>
      <c r="C671" s="327"/>
      <c r="D671" s="327"/>
      <c r="E671" s="327"/>
      <c r="F671" s="387"/>
      <c r="G671" s="387"/>
      <c r="H671" s="387"/>
      <c r="I671" s="387"/>
      <c r="J671" s="318"/>
    </row>
    <row r="672" spans="1:10" s="23" customFormat="1" ht="24" customHeight="1" x14ac:dyDescent="0.2">
      <c r="A672" s="323" t="s">
        <v>146</v>
      </c>
      <c r="B672" s="324" t="s">
        <v>674</v>
      </c>
      <c r="C672" s="327"/>
      <c r="D672" s="327"/>
      <c r="E672" s="327"/>
      <c r="F672" s="394">
        <v>42979</v>
      </c>
      <c r="G672" s="394">
        <v>43009</v>
      </c>
      <c r="H672" s="385"/>
      <c r="I672" s="385"/>
      <c r="J672" s="318"/>
    </row>
    <row r="673" spans="1:10" s="23" customFormat="1" ht="12.75" x14ac:dyDescent="0.2">
      <c r="A673" s="388" t="s">
        <v>14</v>
      </c>
      <c r="B673" s="389"/>
      <c r="C673" s="327">
        <v>115</v>
      </c>
      <c r="D673" s="327">
        <v>115</v>
      </c>
      <c r="E673" s="327">
        <f>E675</f>
        <v>115</v>
      </c>
      <c r="F673" s="386"/>
      <c r="G673" s="386"/>
      <c r="H673" s="386"/>
      <c r="I673" s="386"/>
      <c r="J673" s="318"/>
    </row>
    <row r="674" spans="1:10" s="23" customFormat="1" ht="12.75" x14ac:dyDescent="0.2">
      <c r="A674" s="388" t="s">
        <v>4</v>
      </c>
      <c r="B674" s="389"/>
      <c r="C674" s="327"/>
      <c r="D674" s="327"/>
      <c r="E674" s="327"/>
      <c r="F674" s="386"/>
      <c r="G674" s="386"/>
      <c r="H674" s="386"/>
      <c r="I674" s="386"/>
      <c r="J674" s="318"/>
    </row>
    <row r="675" spans="1:10" s="23" customFormat="1" ht="12.75" x14ac:dyDescent="0.2">
      <c r="A675" s="388" t="s">
        <v>11</v>
      </c>
      <c r="B675" s="389"/>
      <c r="C675" s="327">
        <v>115</v>
      </c>
      <c r="D675" s="327">
        <v>115</v>
      </c>
      <c r="E675" s="327">
        <v>115</v>
      </c>
      <c r="F675" s="386"/>
      <c r="G675" s="386"/>
      <c r="H675" s="386"/>
      <c r="I675" s="386"/>
      <c r="J675" s="318"/>
    </row>
    <row r="676" spans="1:10" s="23" customFormat="1" ht="12.75" x14ac:dyDescent="0.2">
      <c r="A676" s="388" t="s">
        <v>12</v>
      </c>
      <c r="B676" s="389"/>
      <c r="C676" s="327"/>
      <c r="D676" s="327"/>
      <c r="E676" s="327"/>
      <c r="F676" s="386"/>
      <c r="G676" s="386"/>
      <c r="H676" s="386"/>
      <c r="I676" s="386"/>
      <c r="J676" s="318"/>
    </row>
    <row r="677" spans="1:10" s="23" customFormat="1" ht="12.75" hidden="1" customHeight="1" x14ac:dyDescent="0.2">
      <c r="A677" s="388" t="s">
        <v>13</v>
      </c>
      <c r="B677" s="389"/>
      <c r="C677" s="327"/>
      <c r="D677" s="327"/>
      <c r="E677" s="327"/>
      <c r="F677" s="386"/>
      <c r="G677" s="386"/>
      <c r="H677" s="386"/>
      <c r="I677" s="386"/>
      <c r="J677" s="318"/>
    </row>
    <row r="678" spans="1:10" s="23" customFormat="1" ht="12.75" hidden="1" customHeight="1" x14ac:dyDescent="0.2">
      <c r="A678" s="398" t="s">
        <v>2</v>
      </c>
      <c r="B678" s="399"/>
      <c r="C678" s="327"/>
      <c r="D678" s="327"/>
      <c r="E678" s="327"/>
      <c r="F678" s="387"/>
      <c r="G678" s="387"/>
      <c r="H678" s="387"/>
      <c r="I678" s="387"/>
      <c r="J678" s="318"/>
    </row>
    <row r="679" spans="1:10" s="23" customFormat="1" ht="23.25" customHeight="1" x14ac:dyDescent="0.2">
      <c r="A679" s="323" t="s">
        <v>147</v>
      </c>
      <c r="B679" s="324" t="s">
        <v>107</v>
      </c>
      <c r="C679" s="327"/>
      <c r="D679" s="327"/>
      <c r="E679" s="327"/>
      <c r="F679" s="394">
        <v>42979</v>
      </c>
      <c r="G679" s="394">
        <v>43070</v>
      </c>
      <c r="H679" s="385"/>
      <c r="I679" s="400" t="s">
        <v>675</v>
      </c>
      <c r="J679" s="318"/>
    </row>
    <row r="680" spans="1:10" s="23" customFormat="1" ht="12.75" x14ac:dyDescent="0.2">
      <c r="A680" s="388" t="s">
        <v>14</v>
      </c>
      <c r="B680" s="389"/>
      <c r="C680" s="327">
        <v>90</v>
      </c>
      <c r="D680" s="327">
        <v>90</v>
      </c>
      <c r="E680" s="327">
        <v>90</v>
      </c>
      <c r="F680" s="386"/>
      <c r="G680" s="386"/>
      <c r="H680" s="386"/>
      <c r="I680" s="386"/>
      <c r="J680" s="318"/>
    </row>
    <row r="681" spans="1:10" s="23" customFormat="1" ht="12.75" x14ac:dyDescent="0.2">
      <c r="A681" s="388" t="s">
        <v>4</v>
      </c>
      <c r="B681" s="389"/>
      <c r="C681" s="327"/>
      <c r="D681" s="327"/>
      <c r="E681" s="327"/>
      <c r="F681" s="386"/>
      <c r="G681" s="386"/>
      <c r="H681" s="386"/>
      <c r="I681" s="386"/>
      <c r="J681" s="318"/>
    </row>
    <row r="682" spans="1:10" s="23" customFormat="1" ht="12.75" x14ac:dyDescent="0.2">
      <c r="A682" s="388" t="s">
        <v>11</v>
      </c>
      <c r="B682" s="389"/>
      <c r="C682" s="327">
        <v>90</v>
      </c>
      <c r="D682" s="327">
        <v>90</v>
      </c>
      <c r="E682" s="327">
        <v>90</v>
      </c>
      <c r="F682" s="386"/>
      <c r="G682" s="386"/>
      <c r="H682" s="386"/>
      <c r="I682" s="386"/>
      <c r="J682" s="318"/>
    </row>
    <row r="683" spans="1:10" s="23" customFormat="1" ht="12.75" x14ac:dyDescent="0.2">
      <c r="A683" s="388" t="s">
        <v>12</v>
      </c>
      <c r="B683" s="389"/>
      <c r="C683" s="327"/>
      <c r="D683" s="327"/>
      <c r="E683" s="327"/>
      <c r="F683" s="386"/>
      <c r="G683" s="386"/>
      <c r="H683" s="386"/>
      <c r="I683" s="386"/>
      <c r="J683" s="318"/>
    </row>
    <row r="684" spans="1:10" s="23" customFormat="1" ht="15.75" hidden="1" customHeight="1" x14ac:dyDescent="0.2">
      <c r="A684" s="388" t="s">
        <v>13</v>
      </c>
      <c r="B684" s="389"/>
      <c r="C684" s="327"/>
      <c r="D684" s="327"/>
      <c r="E684" s="327"/>
      <c r="F684" s="386"/>
      <c r="G684" s="386"/>
      <c r="H684" s="386"/>
      <c r="I684" s="386"/>
      <c r="J684" s="318"/>
    </row>
    <row r="685" spans="1:10" s="23" customFormat="1" ht="15" hidden="1" customHeight="1" x14ac:dyDescent="0.2">
      <c r="A685" s="398" t="s">
        <v>2</v>
      </c>
      <c r="B685" s="399"/>
      <c r="C685" s="327"/>
      <c r="D685" s="327"/>
      <c r="E685" s="327"/>
      <c r="F685" s="387"/>
      <c r="G685" s="387"/>
      <c r="H685" s="387"/>
      <c r="I685" s="387"/>
      <c r="J685" s="318"/>
    </row>
    <row r="686" spans="1:10" s="23" customFormat="1" ht="19.5" customHeight="1" x14ac:dyDescent="0.2">
      <c r="A686" s="323" t="s">
        <v>148</v>
      </c>
      <c r="B686" s="324" t="s">
        <v>108</v>
      </c>
      <c r="C686" s="327"/>
      <c r="D686" s="327"/>
      <c r="E686" s="327"/>
      <c r="F686" s="394"/>
      <c r="G686" s="394"/>
      <c r="H686" s="385"/>
      <c r="I686" s="400" t="s">
        <v>675</v>
      </c>
      <c r="J686" s="318"/>
    </row>
    <row r="687" spans="1:10" s="23" customFormat="1" ht="12.75" x14ac:dyDescent="0.2">
      <c r="A687" s="388" t="s">
        <v>14</v>
      </c>
      <c r="B687" s="389"/>
      <c r="C687" s="327">
        <v>0</v>
      </c>
      <c r="D687" s="327">
        <v>0</v>
      </c>
      <c r="E687" s="327">
        <v>0</v>
      </c>
      <c r="F687" s="386"/>
      <c r="G687" s="386"/>
      <c r="H687" s="386"/>
      <c r="I687" s="386"/>
      <c r="J687" s="318"/>
    </row>
    <row r="688" spans="1:10" s="23" customFormat="1" ht="12.75" x14ac:dyDescent="0.2">
      <c r="A688" s="388" t="s">
        <v>4</v>
      </c>
      <c r="B688" s="389"/>
      <c r="C688" s="327"/>
      <c r="D688" s="327"/>
      <c r="E688" s="327"/>
      <c r="F688" s="386"/>
      <c r="G688" s="386"/>
      <c r="H688" s="386"/>
      <c r="I688" s="386"/>
      <c r="J688" s="318"/>
    </row>
    <row r="689" spans="1:10" s="23" customFormat="1" ht="12.75" x14ac:dyDescent="0.2">
      <c r="A689" s="388" t="s">
        <v>11</v>
      </c>
      <c r="B689" s="389"/>
      <c r="C689" s="327">
        <v>0</v>
      </c>
      <c r="D689" s="327">
        <v>0</v>
      </c>
      <c r="E689" s="327">
        <v>0</v>
      </c>
      <c r="F689" s="386"/>
      <c r="G689" s="386"/>
      <c r="H689" s="386"/>
      <c r="I689" s="386"/>
      <c r="J689" s="318"/>
    </row>
    <row r="690" spans="1:10" s="23" customFormat="1" ht="12.75" x14ac:dyDescent="0.2">
      <c r="A690" s="388" t="s">
        <v>12</v>
      </c>
      <c r="B690" s="389"/>
      <c r="C690" s="327"/>
      <c r="D690" s="327"/>
      <c r="E690" s="327"/>
      <c r="F690" s="386"/>
      <c r="G690" s="386"/>
      <c r="H690" s="386"/>
      <c r="I690" s="386"/>
      <c r="J690" s="318"/>
    </row>
    <row r="691" spans="1:10" s="23" customFormat="1" ht="8.25" hidden="1" customHeight="1" x14ac:dyDescent="0.2">
      <c r="A691" s="388" t="s">
        <v>13</v>
      </c>
      <c r="B691" s="389"/>
      <c r="C691" s="327"/>
      <c r="D691" s="327"/>
      <c r="E691" s="327"/>
      <c r="F691" s="386"/>
      <c r="G691" s="386"/>
      <c r="H691" s="386"/>
      <c r="I691" s="386"/>
      <c r="J691" s="318"/>
    </row>
    <row r="692" spans="1:10" s="23" customFormat="1" ht="12.75" hidden="1" customHeight="1" x14ac:dyDescent="0.2">
      <c r="A692" s="398" t="s">
        <v>2</v>
      </c>
      <c r="B692" s="399"/>
      <c r="C692" s="327"/>
      <c r="D692" s="327"/>
      <c r="E692" s="327"/>
      <c r="F692" s="387"/>
      <c r="G692" s="387"/>
      <c r="H692" s="387"/>
      <c r="I692" s="387"/>
      <c r="J692" s="318"/>
    </row>
    <row r="693" spans="1:10" s="23" customFormat="1" ht="21.75" customHeight="1" x14ac:dyDescent="0.2">
      <c r="A693" s="323" t="s">
        <v>241</v>
      </c>
      <c r="B693" s="324" t="s">
        <v>240</v>
      </c>
      <c r="C693" s="327"/>
      <c r="D693" s="327"/>
      <c r="E693" s="327"/>
      <c r="F693" s="394"/>
      <c r="G693" s="394"/>
      <c r="H693" s="385"/>
      <c r="I693" s="385"/>
      <c r="J693" s="318"/>
    </row>
    <row r="694" spans="1:10" s="23" customFormat="1" ht="12.75" x14ac:dyDescent="0.2">
      <c r="A694" s="388" t="s">
        <v>14</v>
      </c>
      <c r="B694" s="389"/>
      <c r="C694" s="327">
        <v>0</v>
      </c>
      <c r="D694" s="327">
        <v>0</v>
      </c>
      <c r="E694" s="327">
        <v>0</v>
      </c>
      <c r="F694" s="386"/>
      <c r="G694" s="386"/>
      <c r="H694" s="386"/>
      <c r="I694" s="386"/>
      <c r="J694" s="318"/>
    </row>
    <row r="695" spans="1:10" s="23" customFormat="1" ht="12.75" x14ac:dyDescent="0.2">
      <c r="A695" s="388" t="s">
        <v>4</v>
      </c>
      <c r="B695" s="389"/>
      <c r="C695" s="327"/>
      <c r="D695" s="327"/>
      <c r="E695" s="327"/>
      <c r="F695" s="386"/>
      <c r="G695" s="386"/>
      <c r="H695" s="386"/>
      <c r="I695" s="386"/>
      <c r="J695" s="318"/>
    </row>
    <row r="696" spans="1:10" s="23" customFormat="1" ht="12.75" x14ac:dyDescent="0.2">
      <c r="A696" s="388" t="s">
        <v>11</v>
      </c>
      <c r="B696" s="389"/>
      <c r="C696" s="327">
        <v>0</v>
      </c>
      <c r="D696" s="327">
        <v>0</v>
      </c>
      <c r="E696" s="327">
        <v>0</v>
      </c>
      <c r="F696" s="386"/>
      <c r="G696" s="386"/>
      <c r="H696" s="386"/>
      <c r="I696" s="386"/>
      <c r="J696" s="318"/>
    </row>
    <row r="697" spans="1:10" s="23" customFormat="1" ht="12.75" x14ac:dyDescent="0.2">
      <c r="A697" s="388" t="s">
        <v>12</v>
      </c>
      <c r="B697" s="389"/>
      <c r="C697" s="327"/>
      <c r="D697" s="327"/>
      <c r="E697" s="327"/>
      <c r="F697" s="386"/>
      <c r="G697" s="386"/>
      <c r="H697" s="386"/>
      <c r="I697" s="386"/>
      <c r="J697" s="318"/>
    </row>
    <row r="698" spans="1:10" s="23" customFormat="1" ht="15.75" hidden="1" customHeight="1" x14ac:dyDescent="0.2">
      <c r="A698" s="388" t="s">
        <v>13</v>
      </c>
      <c r="B698" s="389"/>
      <c r="C698" s="327"/>
      <c r="D698" s="327"/>
      <c r="E698" s="327"/>
      <c r="F698" s="386"/>
      <c r="G698" s="386"/>
      <c r="H698" s="386"/>
      <c r="I698" s="386"/>
      <c r="J698" s="318"/>
    </row>
    <row r="699" spans="1:10" s="23" customFormat="1" ht="13.5" hidden="1" customHeight="1" x14ac:dyDescent="0.2">
      <c r="A699" s="398" t="s">
        <v>2</v>
      </c>
      <c r="B699" s="399"/>
      <c r="C699" s="327"/>
      <c r="D699" s="327"/>
      <c r="E699" s="327"/>
      <c r="F699" s="387"/>
      <c r="G699" s="387"/>
      <c r="H699" s="387"/>
      <c r="I699" s="387"/>
      <c r="J699" s="318"/>
    </row>
    <row r="700" spans="1:10" s="23" customFormat="1" ht="21.75" customHeight="1" x14ac:dyDescent="0.2">
      <c r="A700" s="323" t="s">
        <v>676</v>
      </c>
      <c r="B700" s="324" t="s">
        <v>677</v>
      </c>
      <c r="C700" s="327"/>
      <c r="D700" s="327"/>
      <c r="E700" s="327"/>
      <c r="F700" s="394">
        <v>42767</v>
      </c>
      <c r="G700" s="394">
        <v>43100</v>
      </c>
      <c r="H700" s="385"/>
      <c r="I700" s="385"/>
      <c r="J700" s="318"/>
    </row>
    <row r="701" spans="1:10" s="23" customFormat="1" ht="12.75" x14ac:dyDescent="0.2">
      <c r="A701" s="388" t="s">
        <v>14</v>
      </c>
      <c r="B701" s="389"/>
      <c r="C701" s="327">
        <v>200</v>
      </c>
      <c r="D701" s="327">
        <v>200</v>
      </c>
      <c r="E701" s="327">
        <v>200</v>
      </c>
      <c r="F701" s="386"/>
      <c r="G701" s="386"/>
      <c r="H701" s="386"/>
      <c r="I701" s="386"/>
      <c r="J701" s="318"/>
    </row>
    <row r="702" spans="1:10" s="23" customFormat="1" ht="12.75" x14ac:dyDescent="0.2">
      <c r="A702" s="388" t="s">
        <v>4</v>
      </c>
      <c r="B702" s="389"/>
      <c r="C702" s="327"/>
      <c r="D702" s="327"/>
      <c r="E702" s="327"/>
      <c r="F702" s="386"/>
      <c r="G702" s="386"/>
      <c r="H702" s="386"/>
      <c r="I702" s="386"/>
      <c r="J702" s="318"/>
    </row>
    <row r="703" spans="1:10" s="23" customFormat="1" ht="12.75" x14ac:dyDescent="0.2">
      <c r="A703" s="388" t="s">
        <v>11</v>
      </c>
      <c r="B703" s="389"/>
      <c r="C703" s="327">
        <v>200</v>
      </c>
      <c r="D703" s="327">
        <v>200</v>
      </c>
      <c r="E703" s="327">
        <v>200</v>
      </c>
      <c r="F703" s="386"/>
      <c r="G703" s="386"/>
      <c r="H703" s="386"/>
      <c r="I703" s="386"/>
      <c r="J703" s="318"/>
    </row>
    <row r="704" spans="1:10" s="23" customFormat="1" ht="12.75" x14ac:dyDescent="0.2">
      <c r="A704" s="388" t="s">
        <v>12</v>
      </c>
      <c r="B704" s="389"/>
      <c r="C704" s="327"/>
      <c r="D704" s="327"/>
      <c r="E704" s="327"/>
      <c r="F704" s="386"/>
      <c r="G704" s="386"/>
      <c r="H704" s="386"/>
      <c r="I704" s="386"/>
      <c r="J704" s="318"/>
    </row>
    <row r="705" spans="1:10" s="23" customFormat="1" ht="12.75" hidden="1" customHeight="1" x14ac:dyDescent="0.2">
      <c r="A705" s="388" t="s">
        <v>13</v>
      </c>
      <c r="B705" s="389"/>
      <c r="C705" s="327"/>
      <c r="D705" s="327"/>
      <c r="E705" s="327"/>
      <c r="F705" s="386"/>
      <c r="G705" s="386"/>
      <c r="H705" s="386"/>
      <c r="I705" s="386"/>
      <c r="J705" s="318"/>
    </row>
    <row r="706" spans="1:10" s="23" customFormat="1" ht="27.75" hidden="1" customHeight="1" x14ac:dyDescent="0.2">
      <c r="A706" s="398" t="s">
        <v>2</v>
      </c>
      <c r="B706" s="399"/>
      <c r="C706" s="327"/>
      <c r="D706" s="327"/>
      <c r="E706" s="327"/>
      <c r="F706" s="387"/>
      <c r="G706" s="387"/>
      <c r="H706" s="387"/>
      <c r="I706" s="387"/>
      <c r="J706" s="318"/>
    </row>
    <row r="707" spans="1:10" s="23" customFormat="1" ht="66" customHeight="1" x14ac:dyDescent="0.2">
      <c r="A707" s="328"/>
      <c r="B707" s="329" t="s">
        <v>678</v>
      </c>
      <c r="C707" s="327"/>
      <c r="D707" s="327"/>
      <c r="E707" s="327"/>
      <c r="F707" s="274"/>
      <c r="G707" s="330"/>
      <c r="H707" s="274"/>
      <c r="I707" s="274"/>
      <c r="J707" s="318"/>
    </row>
    <row r="708" spans="1:10" s="23" customFormat="1" ht="29.25" x14ac:dyDescent="0.2">
      <c r="A708" s="323" t="s">
        <v>149</v>
      </c>
      <c r="B708" s="324" t="s">
        <v>679</v>
      </c>
      <c r="C708" s="327"/>
      <c r="D708" s="327"/>
      <c r="E708" s="327"/>
      <c r="F708" s="394">
        <v>42746</v>
      </c>
      <c r="G708" s="394">
        <v>43100</v>
      </c>
      <c r="H708" s="395">
        <f>SUM(H715:H728)</f>
        <v>70</v>
      </c>
      <c r="I708" s="385">
        <f>SUM(I715:I728)</f>
        <v>3</v>
      </c>
      <c r="J708" s="318"/>
    </row>
    <row r="709" spans="1:10" s="23" customFormat="1" ht="12.75" x14ac:dyDescent="0.2">
      <c r="A709" s="388" t="s">
        <v>14</v>
      </c>
      <c r="B709" s="389"/>
      <c r="C709" s="327">
        <f>SUM(C725,C718,C717)</f>
        <v>70</v>
      </c>
      <c r="D709" s="327">
        <f>SUM(D716,D723)</f>
        <v>70</v>
      </c>
      <c r="E709" s="327">
        <f>SUM(E716,E723)</f>
        <v>70</v>
      </c>
      <c r="F709" s="386"/>
      <c r="G709" s="386"/>
      <c r="H709" s="396"/>
      <c r="I709" s="386"/>
      <c r="J709" s="318"/>
    </row>
    <row r="710" spans="1:10" s="23" customFormat="1" ht="12.75" x14ac:dyDescent="0.2">
      <c r="A710" s="388" t="s">
        <v>4</v>
      </c>
      <c r="B710" s="389"/>
      <c r="C710" s="327"/>
      <c r="D710" s="327"/>
      <c r="E710" s="327"/>
      <c r="F710" s="386"/>
      <c r="G710" s="386"/>
      <c r="H710" s="396"/>
      <c r="I710" s="386"/>
      <c r="J710" s="318"/>
    </row>
    <row r="711" spans="1:10" s="23" customFormat="1" ht="12.75" x14ac:dyDescent="0.2">
      <c r="A711" s="388" t="s">
        <v>11</v>
      </c>
      <c r="B711" s="389"/>
      <c r="C711" s="327">
        <f>SUM(C718,C725)</f>
        <v>70</v>
      </c>
      <c r="D711" s="327">
        <f>SUM(D718,D725)</f>
        <v>70</v>
      </c>
      <c r="E711" s="327">
        <f>SUM(E718,E725)</f>
        <v>70</v>
      </c>
      <c r="F711" s="386"/>
      <c r="G711" s="386"/>
      <c r="H711" s="396"/>
      <c r="I711" s="386"/>
      <c r="J711" s="318"/>
    </row>
    <row r="712" spans="1:10" s="23" customFormat="1" ht="12.75" x14ac:dyDescent="0.2">
      <c r="A712" s="388" t="s">
        <v>12</v>
      </c>
      <c r="B712" s="389"/>
      <c r="C712" s="327"/>
      <c r="D712" s="327"/>
      <c r="E712" s="327"/>
      <c r="F712" s="386"/>
      <c r="G712" s="386"/>
      <c r="H712" s="396"/>
      <c r="I712" s="386"/>
      <c r="J712" s="318"/>
    </row>
    <row r="713" spans="1:10" s="23" customFormat="1" ht="12.75" hidden="1" customHeight="1" x14ac:dyDescent="0.2">
      <c r="A713" s="388" t="s">
        <v>13</v>
      </c>
      <c r="B713" s="389"/>
      <c r="C713" s="327"/>
      <c r="D713" s="327"/>
      <c r="E713" s="327"/>
      <c r="F713" s="386"/>
      <c r="G713" s="386"/>
      <c r="H713" s="396"/>
      <c r="I713" s="386"/>
      <c r="J713" s="318"/>
    </row>
    <row r="714" spans="1:10" s="23" customFormat="1" ht="12.75" hidden="1" customHeight="1" x14ac:dyDescent="0.2">
      <c r="A714" s="398" t="s">
        <v>2</v>
      </c>
      <c r="B714" s="399"/>
      <c r="C714" s="327"/>
      <c r="D714" s="327"/>
      <c r="E714" s="327"/>
      <c r="F714" s="387"/>
      <c r="G714" s="387"/>
      <c r="H714" s="397"/>
      <c r="I714" s="387"/>
      <c r="J714" s="318"/>
    </row>
    <row r="715" spans="1:10" s="23" customFormat="1" ht="29.25" customHeight="1" x14ac:dyDescent="0.2">
      <c r="A715" s="323" t="s">
        <v>150</v>
      </c>
      <c r="B715" s="324" t="s">
        <v>88</v>
      </c>
      <c r="C715" s="327"/>
      <c r="D715" s="327"/>
      <c r="E715" s="327"/>
      <c r="F715" s="394">
        <v>42826</v>
      </c>
      <c r="G715" s="394">
        <v>42864</v>
      </c>
      <c r="H715" s="385">
        <v>30</v>
      </c>
      <c r="I715" s="385">
        <v>2</v>
      </c>
      <c r="J715" s="318"/>
    </row>
    <row r="716" spans="1:10" s="23" customFormat="1" ht="12.75" x14ac:dyDescent="0.2">
      <c r="A716" s="388" t="s">
        <v>14</v>
      </c>
      <c r="B716" s="389"/>
      <c r="C716" s="327">
        <v>30</v>
      </c>
      <c r="D716" s="327">
        <v>30</v>
      </c>
      <c r="E716" s="327">
        <v>30</v>
      </c>
      <c r="F716" s="386"/>
      <c r="G716" s="386"/>
      <c r="H716" s="386"/>
      <c r="I716" s="386"/>
      <c r="J716" s="318"/>
    </row>
    <row r="717" spans="1:10" s="23" customFormat="1" ht="12.75" x14ac:dyDescent="0.2">
      <c r="A717" s="388" t="s">
        <v>4</v>
      </c>
      <c r="B717" s="389"/>
      <c r="C717" s="327"/>
      <c r="D717" s="327"/>
      <c r="E717" s="327"/>
      <c r="F717" s="386"/>
      <c r="G717" s="386"/>
      <c r="H717" s="386"/>
      <c r="I717" s="386"/>
      <c r="J717" s="318"/>
    </row>
    <row r="718" spans="1:10" s="23" customFormat="1" ht="12.75" x14ac:dyDescent="0.2">
      <c r="A718" s="388" t="s">
        <v>11</v>
      </c>
      <c r="B718" s="389"/>
      <c r="C718" s="327">
        <v>30</v>
      </c>
      <c r="D718" s="327">
        <v>30</v>
      </c>
      <c r="E718" s="327">
        <v>30</v>
      </c>
      <c r="F718" s="386"/>
      <c r="G718" s="386"/>
      <c r="H718" s="386"/>
      <c r="I718" s="386"/>
      <c r="J718" s="318"/>
    </row>
    <row r="719" spans="1:10" s="23" customFormat="1" ht="12.75" x14ac:dyDescent="0.2">
      <c r="A719" s="388" t="s">
        <v>12</v>
      </c>
      <c r="B719" s="389"/>
      <c r="C719" s="327"/>
      <c r="D719" s="327"/>
      <c r="E719" s="327"/>
      <c r="F719" s="386"/>
      <c r="G719" s="386"/>
      <c r="H719" s="386"/>
      <c r="I719" s="386"/>
      <c r="J719" s="318"/>
    </row>
    <row r="720" spans="1:10" s="23" customFormat="1" ht="12.75" hidden="1" customHeight="1" x14ac:dyDescent="0.2">
      <c r="A720" s="388" t="s">
        <v>13</v>
      </c>
      <c r="B720" s="389"/>
      <c r="C720" s="327"/>
      <c r="D720" s="327"/>
      <c r="E720" s="327"/>
      <c r="F720" s="386"/>
      <c r="G720" s="386"/>
      <c r="H720" s="386"/>
      <c r="I720" s="386"/>
      <c r="J720" s="318"/>
    </row>
    <row r="721" spans="1:11" s="23" customFormat="1" ht="12.75" hidden="1" customHeight="1" x14ac:dyDescent="0.2">
      <c r="A721" s="398" t="s">
        <v>2</v>
      </c>
      <c r="B721" s="399"/>
      <c r="C721" s="327"/>
      <c r="D721" s="327"/>
      <c r="E721" s="327"/>
      <c r="F721" s="387"/>
      <c r="G721" s="387"/>
      <c r="H721" s="387"/>
      <c r="I721" s="387"/>
      <c r="J721" s="318"/>
    </row>
    <row r="722" spans="1:11" s="23" customFormat="1" ht="19.5" customHeight="1" x14ac:dyDescent="0.2">
      <c r="A722" s="323" t="s">
        <v>151</v>
      </c>
      <c r="B722" s="324" t="s">
        <v>680</v>
      </c>
      <c r="C722" s="327"/>
      <c r="D722" s="327"/>
      <c r="E722" s="327"/>
      <c r="F722" s="394">
        <v>42746</v>
      </c>
      <c r="G722" s="394">
        <v>43100</v>
      </c>
      <c r="H722" s="385">
        <v>40</v>
      </c>
      <c r="I722" s="385">
        <v>1</v>
      </c>
      <c r="J722" s="318"/>
    </row>
    <row r="723" spans="1:11" s="23" customFormat="1" ht="12.75" x14ac:dyDescent="0.2">
      <c r="A723" s="388" t="s">
        <v>14</v>
      </c>
      <c r="B723" s="389"/>
      <c r="C723" s="327">
        <v>40</v>
      </c>
      <c r="D723" s="327">
        <v>40</v>
      </c>
      <c r="E723" s="327">
        <v>40</v>
      </c>
      <c r="F723" s="386"/>
      <c r="G723" s="386"/>
      <c r="H723" s="386"/>
      <c r="I723" s="386"/>
      <c r="J723" s="318"/>
    </row>
    <row r="724" spans="1:11" s="23" customFormat="1" ht="12.75" x14ac:dyDescent="0.2">
      <c r="A724" s="388" t="s">
        <v>4</v>
      </c>
      <c r="B724" s="389"/>
      <c r="C724" s="327"/>
      <c r="D724" s="327"/>
      <c r="E724" s="327"/>
      <c r="F724" s="386"/>
      <c r="G724" s="386"/>
      <c r="H724" s="386"/>
      <c r="I724" s="386"/>
      <c r="J724" s="318"/>
    </row>
    <row r="725" spans="1:11" s="23" customFormat="1" ht="12.75" x14ac:dyDescent="0.2">
      <c r="A725" s="388" t="s">
        <v>11</v>
      </c>
      <c r="B725" s="389"/>
      <c r="C725" s="327">
        <v>40</v>
      </c>
      <c r="D725" s="327">
        <v>40</v>
      </c>
      <c r="E725" s="327">
        <v>40</v>
      </c>
      <c r="F725" s="386"/>
      <c r="G725" s="386"/>
      <c r="H725" s="386"/>
      <c r="I725" s="386"/>
      <c r="J725" s="318"/>
    </row>
    <row r="726" spans="1:11" s="23" customFormat="1" ht="12.75" x14ac:dyDescent="0.2">
      <c r="A726" s="388" t="s">
        <v>12</v>
      </c>
      <c r="B726" s="389"/>
      <c r="C726" s="327"/>
      <c r="D726" s="327"/>
      <c r="E726" s="327"/>
      <c r="F726" s="386"/>
      <c r="G726" s="386"/>
      <c r="H726" s="386"/>
      <c r="I726" s="386"/>
      <c r="J726" s="318"/>
    </row>
    <row r="727" spans="1:11" s="23" customFormat="1" ht="12.75" hidden="1" customHeight="1" x14ac:dyDescent="0.2">
      <c r="A727" s="388" t="s">
        <v>13</v>
      </c>
      <c r="B727" s="389"/>
      <c r="C727" s="327"/>
      <c r="D727" s="327"/>
      <c r="E727" s="327"/>
      <c r="F727" s="386"/>
      <c r="G727" s="386"/>
      <c r="H727" s="386"/>
      <c r="I727" s="386"/>
      <c r="J727" s="318"/>
    </row>
    <row r="728" spans="1:11" s="23" customFormat="1" ht="12.75" hidden="1" customHeight="1" x14ac:dyDescent="0.2">
      <c r="A728" s="398" t="s">
        <v>2</v>
      </c>
      <c r="B728" s="399"/>
      <c r="C728" s="327"/>
      <c r="D728" s="327"/>
      <c r="E728" s="327"/>
      <c r="F728" s="387"/>
      <c r="G728" s="387"/>
      <c r="H728" s="387"/>
      <c r="I728" s="387"/>
      <c r="J728" s="318"/>
    </row>
    <row r="729" spans="1:11" s="23" customFormat="1" ht="39" customHeight="1" x14ac:dyDescent="0.2">
      <c r="A729" s="328"/>
      <c r="B729" s="329" t="s">
        <v>681</v>
      </c>
      <c r="C729" s="327"/>
      <c r="D729" s="327"/>
      <c r="E729" s="327"/>
      <c r="F729" s="274" t="s">
        <v>1</v>
      </c>
      <c r="G729" s="330">
        <v>42864</v>
      </c>
      <c r="H729" s="274" t="s">
        <v>1</v>
      </c>
      <c r="I729" s="274"/>
      <c r="J729" s="318"/>
    </row>
    <row r="730" spans="1:11" ht="26.25" customHeight="1" x14ac:dyDescent="0.2">
      <c r="A730" s="290" t="s">
        <v>52</v>
      </c>
      <c r="B730" s="390" t="s">
        <v>682</v>
      </c>
      <c r="C730" s="390"/>
      <c r="D730" s="390"/>
      <c r="E730" s="390"/>
      <c r="F730" s="365">
        <v>42744</v>
      </c>
      <c r="G730" s="391"/>
      <c r="H730" s="379"/>
      <c r="I730" s="379"/>
      <c r="J730" s="331"/>
      <c r="K730" s="331">
        <f>D732+D733</f>
        <v>82233.836240000004</v>
      </c>
    </row>
    <row r="731" spans="1:11" x14ac:dyDescent="0.2">
      <c r="A731" s="393" t="s">
        <v>14</v>
      </c>
      <c r="B731" s="393"/>
      <c r="C731" s="332">
        <f>SUM(C732:C737)</f>
        <v>83756.027619999993</v>
      </c>
      <c r="D731" s="332">
        <f t="shared" ref="D731:E731" si="8">SUM(D732:D737)</f>
        <v>84191.273719999997</v>
      </c>
      <c r="E731" s="332">
        <f t="shared" si="8"/>
        <v>84191.273719999983</v>
      </c>
      <c r="F731" s="361"/>
      <c r="G731" s="392"/>
      <c r="H731" s="379"/>
      <c r="I731" s="379"/>
    </row>
    <row r="732" spans="1:11" x14ac:dyDescent="0.2">
      <c r="A732" s="362" t="s">
        <v>4</v>
      </c>
      <c r="B732" s="362"/>
      <c r="C732" s="332">
        <f>C740+C768+C815+C848</f>
        <v>11673.5995</v>
      </c>
      <c r="D732" s="332">
        <f t="shared" ref="C732:E737" si="9">D740+D768+D815+D848</f>
        <v>11671.676520000001</v>
      </c>
      <c r="E732" s="332">
        <f t="shared" si="9"/>
        <v>11671.68482</v>
      </c>
      <c r="F732" s="361"/>
      <c r="G732" s="392"/>
      <c r="H732" s="379"/>
      <c r="I732" s="379"/>
    </row>
    <row r="733" spans="1:11" x14ac:dyDescent="0.2">
      <c r="A733" s="362" t="s">
        <v>11</v>
      </c>
      <c r="B733" s="362"/>
      <c r="C733" s="332">
        <f t="shared" ref="C733:E733" si="10">C741+C769+C816+C849</f>
        <v>71152.428119999997</v>
      </c>
      <c r="D733" s="332">
        <f t="shared" si="9"/>
        <v>70562.159719999996</v>
      </c>
      <c r="E733" s="332">
        <f t="shared" si="10"/>
        <v>70562.151419999995</v>
      </c>
      <c r="F733" s="361"/>
      <c r="G733" s="392"/>
      <c r="H733" s="379"/>
      <c r="I733" s="379"/>
    </row>
    <row r="734" spans="1:11" x14ac:dyDescent="0.2">
      <c r="A734" s="362" t="s">
        <v>12</v>
      </c>
      <c r="B734" s="362"/>
      <c r="C734" s="332">
        <f t="shared" si="9"/>
        <v>655</v>
      </c>
      <c r="D734" s="332">
        <f t="shared" si="9"/>
        <v>1425.0623700000001</v>
      </c>
      <c r="E734" s="332">
        <f t="shared" si="9"/>
        <v>1425.0623700000001</v>
      </c>
      <c r="F734" s="361"/>
      <c r="G734" s="392"/>
      <c r="H734" s="379"/>
      <c r="I734" s="379"/>
    </row>
    <row r="735" spans="1:11" x14ac:dyDescent="0.2">
      <c r="A735" s="362" t="s">
        <v>13</v>
      </c>
      <c r="B735" s="362"/>
      <c r="C735" s="332">
        <f t="shared" si="9"/>
        <v>0</v>
      </c>
      <c r="D735" s="332">
        <f t="shared" si="9"/>
        <v>0</v>
      </c>
      <c r="E735" s="332">
        <f t="shared" si="9"/>
        <v>0</v>
      </c>
      <c r="F735" s="361"/>
      <c r="G735" s="392"/>
      <c r="H735" s="379"/>
      <c r="I735" s="379"/>
    </row>
    <row r="736" spans="1:11" ht="13.15" customHeight="1" x14ac:dyDescent="0.2">
      <c r="A736" s="362" t="s">
        <v>269</v>
      </c>
      <c r="B736" s="362"/>
      <c r="C736" s="332">
        <f t="shared" si="9"/>
        <v>0</v>
      </c>
      <c r="D736" s="332">
        <f t="shared" si="9"/>
        <v>0</v>
      </c>
      <c r="E736" s="332">
        <f t="shared" si="9"/>
        <v>0</v>
      </c>
      <c r="F736" s="361"/>
      <c r="G736" s="392"/>
      <c r="H736" s="379"/>
      <c r="I736" s="379"/>
    </row>
    <row r="737" spans="1:10" x14ac:dyDescent="0.2">
      <c r="A737" s="362" t="s">
        <v>270</v>
      </c>
      <c r="B737" s="362"/>
      <c r="C737" s="332">
        <f t="shared" si="9"/>
        <v>275</v>
      </c>
      <c r="D737" s="332">
        <f t="shared" si="9"/>
        <v>532.37510999999995</v>
      </c>
      <c r="E737" s="332">
        <f t="shared" si="9"/>
        <v>532.37510999999995</v>
      </c>
      <c r="F737" s="361"/>
      <c r="G737" s="392"/>
      <c r="H737" s="379"/>
      <c r="I737" s="379"/>
    </row>
    <row r="738" spans="1:10" ht="27" customHeight="1" x14ac:dyDescent="0.2">
      <c r="A738" s="290" t="s">
        <v>172</v>
      </c>
      <c r="B738" s="390" t="s">
        <v>70</v>
      </c>
      <c r="C738" s="390"/>
      <c r="D738" s="390"/>
      <c r="E738" s="390"/>
      <c r="F738" s="379" t="s">
        <v>683</v>
      </c>
      <c r="G738" s="379"/>
      <c r="H738" s="379"/>
      <c r="I738" s="379"/>
    </row>
    <row r="739" spans="1:10" x14ac:dyDescent="0.2">
      <c r="A739" s="362" t="s">
        <v>14</v>
      </c>
      <c r="B739" s="362"/>
      <c r="C739" s="332">
        <f>C749+C758</f>
        <v>5207.9892</v>
      </c>
      <c r="D739" s="332">
        <f>D749+D758</f>
        <v>5483.0826800000004</v>
      </c>
      <c r="E739" s="332">
        <f>E749+E758</f>
        <v>5483.0826800000004</v>
      </c>
      <c r="F739" s="379"/>
      <c r="G739" s="379"/>
      <c r="H739" s="379"/>
      <c r="I739" s="379"/>
    </row>
    <row r="740" spans="1:10" x14ac:dyDescent="0.2">
      <c r="A740" s="362" t="s">
        <v>4</v>
      </c>
      <c r="B740" s="362"/>
      <c r="C740" s="332">
        <f>C750+C759</f>
        <v>0</v>
      </c>
      <c r="D740" s="332">
        <f t="shared" ref="D740:E740" si="11">D750+D759</f>
        <v>0</v>
      </c>
      <c r="E740" s="332">
        <f t="shared" si="11"/>
        <v>0</v>
      </c>
      <c r="F740" s="379"/>
      <c r="G740" s="379"/>
      <c r="H740" s="379"/>
      <c r="I740" s="379"/>
    </row>
    <row r="741" spans="1:10" x14ac:dyDescent="0.2">
      <c r="A741" s="362" t="s">
        <v>11</v>
      </c>
      <c r="B741" s="362"/>
      <c r="C741" s="332">
        <f>C751+C760</f>
        <v>4432.9892</v>
      </c>
      <c r="D741" s="332">
        <f>D751+D760</f>
        <v>3978.8732</v>
      </c>
      <c r="E741" s="332">
        <f>E751+E760</f>
        <v>3978.8732</v>
      </c>
      <c r="F741" s="379"/>
      <c r="G741" s="379"/>
      <c r="H741" s="379"/>
      <c r="I741" s="379"/>
    </row>
    <row r="742" spans="1:10" x14ac:dyDescent="0.2">
      <c r="A742" s="362" t="s">
        <v>12</v>
      </c>
      <c r="B742" s="362"/>
      <c r="C742" s="332">
        <f>C752+C761</f>
        <v>500</v>
      </c>
      <c r="D742" s="332">
        <f>D752+D761</f>
        <v>971.83437000000004</v>
      </c>
      <c r="E742" s="332">
        <f>E752+E761</f>
        <v>971.83437000000004</v>
      </c>
      <c r="F742" s="379"/>
      <c r="G742" s="379"/>
      <c r="H742" s="379"/>
      <c r="I742" s="379"/>
    </row>
    <row r="743" spans="1:10" x14ac:dyDescent="0.2">
      <c r="A743" s="362" t="s">
        <v>13</v>
      </c>
      <c r="B743" s="362"/>
      <c r="C743" s="332">
        <f t="shared" ref="C743:E744" si="12">C753+C762</f>
        <v>0</v>
      </c>
      <c r="D743" s="332">
        <f t="shared" si="12"/>
        <v>0</v>
      </c>
      <c r="E743" s="332">
        <f t="shared" si="12"/>
        <v>0</v>
      </c>
      <c r="F743" s="379"/>
      <c r="G743" s="379"/>
      <c r="H743" s="379"/>
      <c r="I743" s="379"/>
    </row>
    <row r="744" spans="1:10" ht="12" customHeight="1" x14ac:dyDescent="0.2">
      <c r="A744" s="362" t="s">
        <v>269</v>
      </c>
      <c r="B744" s="362"/>
      <c r="C744" s="332">
        <f t="shared" si="12"/>
        <v>0</v>
      </c>
      <c r="D744" s="332">
        <f t="shared" si="12"/>
        <v>0</v>
      </c>
      <c r="E744" s="332">
        <f t="shared" si="12"/>
        <v>0</v>
      </c>
      <c r="F744" s="379"/>
      <c r="G744" s="379"/>
      <c r="H744" s="379"/>
      <c r="I744" s="379"/>
    </row>
    <row r="745" spans="1:10" ht="12.75" customHeight="1" x14ac:dyDescent="0.2">
      <c r="A745" s="362" t="s">
        <v>270</v>
      </c>
      <c r="B745" s="362"/>
      <c r="C745" s="332">
        <f>C755+C764</f>
        <v>275</v>
      </c>
      <c r="D745" s="332">
        <f>D755+D764</f>
        <v>532.37510999999995</v>
      </c>
      <c r="E745" s="332">
        <f>E755+E764</f>
        <v>532.37510999999995</v>
      </c>
      <c r="F745" s="379"/>
      <c r="G745" s="379"/>
      <c r="H745" s="379"/>
      <c r="I745" s="379"/>
    </row>
    <row r="746" spans="1:10" s="294" customFormat="1" ht="85.15" customHeight="1" x14ac:dyDescent="0.2">
      <c r="A746" s="370" t="s">
        <v>684</v>
      </c>
      <c r="B746" s="370"/>
      <c r="C746" s="370"/>
      <c r="D746" s="370"/>
      <c r="E746" s="370"/>
      <c r="F746" s="22" t="s">
        <v>1</v>
      </c>
      <c r="G746" s="22" t="s">
        <v>685</v>
      </c>
      <c r="H746" s="303"/>
      <c r="I746" s="22" t="s">
        <v>686</v>
      </c>
    </row>
    <row r="747" spans="1:10" s="294" customFormat="1" ht="78.599999999999994" customHeight="1" x14ac:dyDescent="0.2">
      <c r="A747" s="370" t="s">
        <v>687</v>
      </c>
      <c r="B747" s="370"/>
      <c r="C747" s="370"/>
      <c r="D747" s="370"/>
      <c r="E747" s="370"/>
      <c r="F747" s="298" t="s">
        <v>1</v>
      </c>
      <c r="G747" s="333">
        <v>42785</v>
      </c>
      <c r="H747" s="303"/>
      <c r="I747" s="22" t="s">
        <v>688</v>
      </c>
    </row>
    <row r="748" spans="1:10" ht="30" customHeight="1" x14ac:dyDescent="0.2">
      <c r="A748" s="290" t="s">
        <v>197</v>
      </c>
      <c r="B748" s="371" t="s">
        <v>199</v>
      </c>
      <c r="C748" s="371"/>
      <c r="D748" s="371"/>
      <c r="E748" s="371"/>
      <c r="F748" s="417" t="s">
        <v>689</v>
      </c>
      <c r="G748" s="361"/>
      <c r="H748" s="379"/>
      <c r="I748" s="379" t="s">
        <v>690</v>
      </c>
      <c r="J748" s="334"/>
    </row>
    <row r="749" spans="1:10" ht="30" customHeight="1" x14ac:dyDescent="0.2">
      <c r="A749" s="362" t="s">
        <v>14</v>
      </c>
      <c r="B749" s="362"/>
      <c r="C749" s="332">
        <f>SUM(C750:C755)</f>
        <v>0</v>
      </c>
      <c r="D749" s="332">
        <f t="shared" ref="D749:E749" si="13">SUM(D750:D755)</f>
        <v>0</v>
      </c>
      <c r="E749" s="332">
        <f t="shared" si="13"/>
        <v>0</v>
      </c>
      <c r="F749" s="417"/>
      <c r="G749" s="361"/>
      <c r="H749" s="380"/>
      <c r="I749" s="380"/>
    </row>
    <row r="750" spans="1:10" ht="30" customHeight="1" x14ac:dyDescent="0.2">
      <c r="A750" s="362" t="s">
        <v>4</v>
      </c>
      <c r="B750" s="362"/>
      <c r="C750" s="332">
        <v>0</v>
      </c>
      <c r="D750" s="332">
        <v>0</v>
      </c>
      <c r="E750" s="332">
        <v>0</v>
      </c>
      <c r="F750" s="417"/>
      <c r="G750" s="361"/>
      <c r="H750" s="380"/>
      <c r="I750" s="380"/>
    </row>
    <row r="751" spans="1:10" ht="30" customHeight="1" x14ac:dyDescent="0.2">
      <c r="A751" s="362" t="s">
        <v>11</v>
      </c>
      <c r="B751" s="362"/>
      <c r="C751" s="332">
        <v>0</v>
      </c>
      <c r="D751" s="332">
        <v>0</v>
      </c>
      <c r="E751" s="332">
        <v>0</v>
      </c>
      <c r="F751" s="417"/>
      <c r="G751" s="361"/>
      <c r="H751" s="380"/>
      <c r="I751" s="380"/>
    </row>
    <row r="752" spans="1:10" ht="30" customHeight="1" x14ac:dyDescent="0.2">
      <c r="A752" s="362" t="s">
        <v>12</v>
      </c>
      <c r="B752" s="362"/>
      <c r="C752" s="332">
        <v>0</v>
      </c>
      <c r="D752" s="332">
        <v>0</v>
      </c>
      <c r="E752" s="332">
        <v>0</v>
      </c>
      <c r="F752" s="417"/>
      <c r="G752" s="361"/>
      <c r="H752" s="380"/>
      <c r="I752" s="380"/>
    </row>
    <row r="753" spans="1:11" ht="30" customHeight="1" x14ac:dyDescent="0.2">
      <c r="A753" s="362" t="s">
        <v>13</v>
      </c>
      <c r="B753" s="362"/>
      <c r="C753" s="332">
        <v>0</v>
      </c>
      <c r="D753" s="332">
        <v>0</v>
      </c>
      <c r="E753" s="332">
        <v>0</v>
      </c>
      <c r="F753" s="417"/>
      <c r="G753" s="361"/>
      <c r="H753" s="380"/>
      <c r="I753" s="380"/>
    </row>
    <row r="754" spans="1:11" ht="33" customHeight="1" x14ac:dyDescent="0.2">
      <c r="A754" s="362" t="s">
        <v>269</v>
      </c>
      <c r="B754" s="362"/>
      <c r="C754" s="332">
        <v>0</v>
      </c>
      <c r="D754" s="332">
        <v>0</v>
      </c>
      <c r="E754" s="332">
        <v>0</v>
      </c>
      <c r="F754" s="417"/>
      <c r="G754" s="361"/>
      <c r="H754" s="380"/>
      <c r="I754" s="380"/>
    </row>
    <row r="755" spans="1:11" ht="27.95" customHeight="1" x14ac:dyDescent="0.2">
      <c r="A755" s="362" t="s">
        <v>270</v>
      </c>
      <c r="B755" s="362"/>
      <c r="C755" s="332">
        <v>0</v>
      </c>
      <c r="D755" s="332">
        <v>0</v>
      </c>
      <c r="E755" s="332">
        <v>0</v>
      </c>
      <c r="F755" s="417"/>
      <c r="G755" s="361"/>
      <c r="H755" s="380"/>
      <c r="I755" s="380"/>
    </row>
    <row r="756" spans="1:11" s="294" customFormat="1" ht="35.25" customHeight="1" x14ac:dyDescent="0.2">
      <c r="A756" s="370" t="s">
        <v>691</v>
      </c>
      <c r="B756" s="370"/>
      <c r="C756" s="370"/>
      <c r="D756" s="370"/>
      <c r="E756" s="370"/>
      <c r="F756" s="298"/>
      <c r="G756" s="335" t="s">
        <v>692</v>
      </c>
      <c r="H756" s="303"/>
      <c r="I756" s="22"/>
    </row>
    <row r="757" spans="1:11" ht="45.95" customHeight="1" x14ac:dyDescent="0.2">
      <c r="A757" s="290" t="s">
        <v>198</v>
      </c>
      <c r="B757" s="371" t="s">
        <v>200</v>
      </c>
      <c r="C757" s="371"/>
      <c r="D757" s="371"/>
      <c r="E757" s="371"/>
      <c r="F757" s="414" t="s">
        <v>689</v>
      </c>
      <c r="G757" s="361"/>
      <c r="H757" s="379"/>
      <c r="I757" s="411" t="s">
        <v>693</v>
      </c>
    </row>
    <row r="758" spans="1:11" ht="30.95" customHeight="1" x14ac:dyDescent="0.2">
      <c r="A758" s="362" t="s">
        <v>14</v>
      </c>
      <c r="B758" s="362"/>
      <c r="C758" s="332">
        <f>SUM(C759:C764)</f>
        <v>5207.9892</v>
      </c>
      <c r="D758" s="332">
        <f t="shared" ref="D758:E758" si="14">SUM(D759:D764)</f>
        <v>5483.0826800000004</v>
      </c>
      <c r="E758" s="332">
        <f t="shared" si="14"/>
        <v>5483.0826800000004</v>
      </c>
      <c r="F758" s="415"/>
      <c r="G758" s="361"/>
      <c r="H758" s="380"/>
      <c r="I758" s="412"/>
    </row>
    <row r="759" spans="1:11" ht="32.1" customHeight="1" x14ac:dyDescent="0.2">
      <c r="A759" s="362" t="s">
        <v>4</v>
      </c>
      <c r="B759" s="362"/>
      <c r="C759" s="332">
        <v>0</v>
      </c>
      <c r="D759" s="332">
        <v>0</v>
      </c>
      <c r="E759" s="332">
        <v>0</v>
      </c>
      <c r="F759" s="415"/>
      <c r="G759" s="361"/>
      <c r="H759" s="380"/>
      <c r="I759" s="412"/>
    </row>
    <row r="760" spans="1:11" ht="36.950000000000003" customHeight="1" x14ac:dyDescent="0.2">
      <c r="A760" s="362" t="s">
        <v>11</v>
      </c>
      <c r="B760" s="362"/>
      <c r="C760" s="332">
        <v>4432.9892</v>
      </c>
      <c r="D760" s="332">
        <v>3978.8732</v>
      </c>
      <c r="E760" s="332">
        <v>3978.8732</v>
      </c>
      <c r="F760" s="415"/>
      <c r="G760" s="361"/>
      <c r="H760" s="380"/>
      <c r="I760" s="412"/>
    </row>
    <row r="761" spans="1:11" ht="29.1" customHeight="1" x14ac:dyDescent="0.2">
      <c r="A761" s="362" t="s">
        <v>12</v>
      </c>
      <c r="B761" s="362"/>
      <c r="C761" s="332">
        <v>500</v>
      </c>
      <c r="D761" s="332">
        <v>971.83437000000004</v>
      </c>
      <c r="E761" s="332">
        <v>971.83437000000004</v>
      </c>
      <c r="F761" s="415"/>
      <c r="G761" s="361"/>
      <c r="H761" s="380"/>
      <c r="I761" s="412"/>
      <c r="J761" s="331"/>
    </row>
    <row r="762" spans="1:11" ht="35.450000000000003" customHeight="1" x14ac:dyDescent="0.2">
      <c r="A762" s="362" t="s">
        <v>13</v>
      </c>
      <c r="B762" s="362"/>
      <c r="C762" s="332">
        <v>0</v>
      </c>
      <c r="D762" s="332">
        <v>0</v>
      </c>
      <c r="E762" s="332">
        <v>0</v>
      </c>
      <c r="F762" s="415"/>
      <c r="G762" s="361"/>
      <c r="H762" s="380"/>
      <c r="I762" s="412"/>
      <c r="J762" s="331"/>
      <c r="K762" s="282">
        <v>4808.7887000000001</v>
      </c>
    </row>
    <row r="763" spans="1:11" ht="44.1" customHeight="1" x14ac:dyDescent="0.2">
      <c r="A763" s="362" t="s">
        <v>269</v>
      </c>
      <c r="B763" s="362"/>
      <c r="C763" s="332">
        <v>0</v>
      </c>
      <c r="D763" s="332">
        <v>0</v>
      </c>
      <c r="E763" s="332">
        <v>0</v>
      </c>
      <c r="F763" s="415"/>
      <c r="G763" s="361"/>
      <c r="H763" s="380"/>
      <c r="I763" s="412"/>
      <c r="J763" s="331"/>
    </row>
    <row r="764" spans="1:11" ht="41.1" customHeight="1" x14ac:dyDescent="0.2">
      <c r="A764" s="362" t="s">
        <v>270</v>
      </c>
      <c r="B764" s="362"/>
      <c r="C764" s="332">
        <v>275</v>
      </c>
      <c r="D764" s="332">
        <v>532.37510999999995</v>
      </c>
      <c r="E764" s="332">
        <v>532.37510999999995</v>
      </c>
      <c r="F764" s="416"/>
      <c r="G764" s="361"/>
      <c r="H764" s="380"/>
      <c r="I764" s="413"/>
    </row>
    <row r="765" spans="1:11" s="294" customFormat="1" ht="73.5" customHeight="1" x14ac:dyDescent="0.2">
      <c r="A765" s="370" t="s">
        <v>694</v>
      </c>
      <c r="B765" s="370"/>
      <c r="C765" s="370"/>
      <c r="D765" s="370"/>
      <c r="E765" s="370"/>
      <c r="F765" s="298" t="s">
        <v>1</v>
      </c>
      <c r="G765" s="298"/>
      <c r="H765" s="303"/>
      <c r="I765" s="22" t="s">
        <v>695</v>
      </c>
      <c r="J765" s="336"/>
    </row>
    <row r="766" spans="1:11" ht="45" customHeight="1" x14ac:dyDescent="0.2">
      <c r="A766" s="290" t="s">
        <v>201</v>
      </c>
      <c r="B766" s="390" t="s">
        <v>696</v>
      </c>
      <c r="C766" s="390"/>
      <c r="D766" s="390"/>
      <c r="E766" s="390"/>
      <c r="F766" s="392"/>
      <c r="G766" s="361"/>
      <c r="H766" s="365"/>
      <c r="I766" s="365"/>
    </row>
    <row r="767" spans="1:11" x14ac:dyDescent="0.2">
      <c r="A767" s="362" t="s">
        <v>14</v>
      </c>
      <c r="B767" s="362"/>
      <c r="C767" s="332">
        <f>SUM(C768:C773)</f>
        <v>13588.4195</v>
      </c>
      <c r="D767" s="332">
        <f t="shared" ref="D767:E767" si="15">SUM(D768:D773)</f>
        <v>13563.880210000001</v>
      </c>
      <c r="E767" s="332">
        <f t="shared" si="15"/>
        <v>13563.880209999999</v>
      </c>
      <c r="F767" s="392"/>
      <c r="G767" s="361"/>
      <c r="H767" s="366"/>
      <c r="I767" s="366"/>
    </row>
    <row r="768" spans="1:11" x14ac:dyDescent="0.2">
      <c r="A768" s="362" t="s">
        <v>4</v>
      </c>
      <c r="B768" s="362"/>
      <c r="C768" s="332">
        <f>C776+C785+C795+C805</f>
        <v>10123.5995</v>
      </c>
      <c r="D768" s="332">
        <f t="shared" ref="D768:E768" si="16">D776+D785+D795+D805</f>
        <v>10123.570960000001</v>
      </c>
      <c r="E768" s="332">
        <f t="shared" si="16"/>
        <v>10123.57926</v>
      </c>
      <c r="F768" s="392"/>
      <c r="G768" s="361"/>
      <c r="H768" s="366"/>
      <c r="I768" s="366"/>
    </row>
    <row r="769" spans="1:9" x14ac:dyDescent="0.2">
      <c r="A769" s="362" t="s">
        <v>11</v>
      </c>
      <c r="B769" s="362"/>
      <c r="C769" s="332">
        <f t="shared" ref="C769:E773" si="17">C777+C786+C796+C806</f>
        <v>3464.8199999999997</v>
      </c>
      <c r="D769" s="332">
        <f t="shared" si="17"/>
        <v>3440.3092500000002</v>
      </c>
      <c r="E769" s="332">
        <f t="shared" si="17"/>
        <v>3440.3009499999998</v>
      </c>
      <c r="F769" s="392"/>
      <c r="G769" s="361"/>
      <c r="H769" s="366"/>
      <c r="I769" s="366"/>
    </row>
    <row r="770" spans="1:9" x14ac:dyDescent="0.2">
      <c r="A770" s="362" t="s">
        <v>12</v>
      </c>
      <c r="B770" s="362"/>
      <c r="C770" s="332">
        <f t="shared" si="17"/>
        <v>0</v>
      </c>
      <c r="D770" s="332">
        <f t="shared" si="17"/>
        <v>0</v>
      </c>
      <c r="E770" s="332">
        <f t="shared" si="17"/>
        <v>0</v>
      </c>
      <c r="F770" s="392"/>
      <c r="G770" s="361"/>
      <c r="H770" s="366"/>
      <c r="I770" s="366"/>
    </row>
    <row r="771" spans="1:9" ht="18.75" customHeight="1" x14ac:dyDescent="0.2">
      <c r="A771" s="362" t="s">
        <v>13</v>
      </c>
      <c r="B771" s="362"/>
      <c r="C771" s="332">
        <f t="shared" si="17"/>
        <v>0</v>
      </c>
      <c r="D771" s="332">
        <f t="shared" si="17"/>
        <v>0</v>
      </c>
      <c r="E771" s="332">
        <f t="shared" si="17"/>
        <v>0</v>
      </c>
      <c r="F771" s="392"/>
      <c r="G771" s="361"/>
      <c r="H771" s="366"/>
      <c r="I771" s="366"/>
    </row>
    <row r="772" spans="1:9" ht="12" customHeight="1" x14ac:dyDescent="0.2">
      <c r="A772" s="362" t="s">
        <v>269</v>
      </c>
      <c r="B772" s="362"/>
      <c r="C772" s="332">
        <f t="shared" si="17"/>
        <v>0</v>
      </c>
      <c r="D772" s="332">
        <f t="shared" si="17"/>
        <v>0</v>
      </c>
      <c r="E772" s="332">
        <f t="shared" si="17"/>
        <v>0</v>
      </c>
      <c r="F772" s="392"/>
      <c r="G772" s="361"/>
      <c r="H772" s="366"/>
      <c r="I772" s="366"/>
    </row>
    <row r="773" spans="1:9" ht="12.75" customHeight="1" x14ac:dyDescent="0.2">
      <c r="A773" s="362" t="s">
        <v>270</v>
      </c>
      <c r="B773" s="362"/>
      <c r="C773" s="332">
        <f t="shared" si="17"/>
        <v>0</v>
      </c>
      <c r="D773" s="332">
        <f t="shared" si="17"/>
        <v>0</v>
      </c>
      <c r="E773" s="332">
        <f t="shared" si="17"/>
        <v>0</v>
      </c>
      <c r="F773" s="392"/>
      <c r="G773" s="361"/>
      <c r="H773" s="366"/>
      <c r="I773" s="366"/>
    </row>
    <row r="774" spans="1:9" ht="27.6" customHeight="1" x14ac:dyDescent="0.2">
      <c r="A774" s="290" t="s">
        <v>202</v>
      </c>
      <c r="B774" s="371" t="s">
        <v>191</v>
      </c>
      <c r="C774" s="371"/>
      <c r="D774" s="371"/>
      <c r="E774" s="371"/>
      <c r="F774" s="365">
        <v>42762</v>
      </c>
      <c r="G774" s="361"/>
      <c r="H774" s="377"/>
      <c r="I774" s="365" t="s">
        <v>697</v>
      </c>
    </row>
    <row r="775" spans="1:9" ht="15.6" customHeight="1" x14ac:dyDescent="0.2">
      <c r="A775" s="362" t="s">
        <v>14</v>
      </c>
      <c r="B775" s="362"/>
      <c r="C775" s="332">
        <f>SUM(C776:C781)</f>
        <v>243</v>
      </c>
      <c r="D775" s="332">
        <f t="shared" ref="D775:E775" si="18">SUM(D776:D781)</f>
        <v>243</v>
      </c>
      <c r="E775" s="332">
        <f t="shared" si="18"/>
        <v>243</v>
      </c>
      <c r="F775" s="361"/>
      <c r="G775" s="361"/>
      <c r="H775" s="366"/>
      <c r="I775" s="366"/>
    </row>
    <row r="776" spans="1:9" ht="15.6" customHeight="1" x14ac:dyDescent="0.2">
      <c r="A776" s="362" t="s">
        <v>4</v>
      </c>
      <c r="B776" s="362"/>
      <c r="C776" s="332">
        <v>0</v>
      </c>
      <c r="D776" s="332">
        <v>0</v>
      </c>
      <c r="E776" s="332">
        <v>0</v>
      </c>
      <c r="F776" s="361"/>
      <c r="G776" s="361"/>
      <c r="H776" s="366"/>
      <c r="I776" s="366"/>
    </row>
    <row r="777" spans="1:9" ht="15.6" customHeight="1" x14ac:dyDescent="0.2">
      <c r="A777" s="362" t="s">
        <v>11</v>
      </c>
      <c r="B777" s="362"/>
      <c r="C777" s="332">
        <v>243</v>
      </c>
      <c r="D777" s="332">
        <v>243</v>
      </c>
      <c r="E777" s="332">
        <v>243</v>
      </c>
      <c r="F777" s="361"/>
      <c r="G777" s="361"/>
      <c r="H777" s="366"/>
      <c r="I777" s="366"/>
    </row>
    <row r="778" spans="1:9" ht="15.6" customHeight="1" x14ac:dyDescent="0.2">
      <c r="A778" s="362" t="s">
        <v>12</v>
      </c>
      <c r="B778" s="362"/>
      <c r="C778" s="332">
        <v>0</v>
      </c>
      <c r="D778" s="332">
        <v>0</v>
      </c>
      <c r="E778" s="332">
        <v>0</v>
      </c>
      <c r="F778" s="361"/>
      <c r="G778" s="361"/>
      <c r="H778" s="366"/>
      <c r="I778" s="366"/>
    </row>
    <row r="779" spans="1:9" ht="15.6" customHeight="1" x14ac:dyDescent="0.2">
      <c r="A779" s="362" t="s">
        <v>13</v>
      </c>
      <c r="B779" s="362"/>
      <c r="C779" s="332">
        <v>0</v>
      </c>
      <c r="D779" s="332">
        <v>0</v>
      </c>
      <c r="E779" s="332">
        <v>0</v>
      </c>
      <c r="F779" s="361"/>
      <c r="G779" s="361"/>
      <c r="H779" s="366"/>
      <c r="I779" s="366"/>
    </row>
    <row r="780" spans="1:9" ht="15.6" customHeight="1" x14ac:dyDescent="0.2">
      <c r="A780" s="362" t="s">
        <v>269</v>
      </c>
      <c r="B780" s="362"/>
      <c r="C780" s="332">
        <v>0</v>
      </c>
      <c r="D780" s="332">
        <v>0</v>
      </c>
      <c r="E780" s="332">
        <v>0</v>
      </c>
      <c r="F780" s="361"/>
      <c r="G780" s="361"/>
      <c r="H780" s="366"/>
      <c r="I780" s="366"/>
    </row>
    <row r="781" spans="1:9" ht="15.6" customHeight="1" x14ac:dyDescent="0.2">
      <c r="A781" s="362" t="s">
        <v>270</v>
      </c>
      <c r="B781" s="362"/>
      <c r="C781" s="332">
        <v>0</v>
      </c>
      <c r="D781" s="332">
        <v>0</v>
      </c>
      <c r="E781" s="332">
        <v>0</v>
      </c>
      <c r="F781" s="361"/>
      <c r="G781" s="361"/>
      <c r="H781" s="366"/>
      <c r="I781" s="366"/>
    </row>
    <row r="782" spans="1:9" s="294" customFormat="1" ht="48.75" customHeight="1" x14ac:dyDescent="0.2">
      <c r="A782" s="370" t="s">
        <v>698</v>
      </c>
      <c r="B782" s="370"/>
      <c r="C782" s="370"/>
      <c r="D782" s="370"/>
      <c r="E782" s="370"/>
      <c r="F782" s="298" t="s">
        <v>1</v>
      </c>
      <c r="G782" s="333">
        <v>42762</v>
      </c>
      <c r="H782" s="303"/>
      <c r="I782" s="22"/>
    </row>
    <row r="783" spans="1:9" ht="21" customHeight="1" x14ac:dyDescent="0.2">
      <c r="A783" s="290" t="s">
        <v>204</v>
      </c>
      <c r="B783" s="371" t="s">
        <v>157</v>
      </c>
      <c r="C783" s="371"/>
      <c r="D783" s="371"/>
      <c r="E783" s="371"/>
      <c r="F783" s="365">
        <v>42826</v>
      </c>
      <c r="G783" s="361"/>
      <c r="H783" s="365"/>
      <c r="I783" s="365" t="s">
        <v>699</v>
      </c>
    </row>
    <row r="784" spans="1:9" x14ac:dyDescent="0.2">
      <c r="A784" s="362" t="s">
        <v>14</v>
      </c>
      <c r="B784" s="362"/>
      <c r="C784" s="332">
        <f>SUM(C785:C790)</f>
        <v>6226.8194999999996</v>
      </c>
      <c r="D784" s="332">
        <f t="shared" ref="D784:E784" si="19">SUM(D785:D790)</f>
        <v>6226.8045299999994</v>
      </c>
      <c r="E784" s="332">
        <f t="shared" si="19"/>
        <v>6226.8045299999994</v>
      </c>
      <c r="F784" s="361"/>
      <c r="G784" s="361"/>
      <c r="H784" s="366"/>
      <c r="I784" s="366"/>
    </row>
    <row r="785" spans="1:10" ht="12.75" customHeight="1" x14ac:dyDescent="0.2">
      <c r="A785" s="362" t="s">
        <v>4</v>
      </c>
      <c r="B785" s="362"/>
      <c r="C785" s="332">
        <v>4519.9994999999999</v>
      </c>
      <c r="D785" s="332">
        <v>4519.9792699999998</v>
      </c>
      <c r="E785" s="332">
        <v>4519.9792699999998</v>
      </c>
      <c r="F785" s="361"/>
      <c r="G785" s="361"/>
      <c r="H785" s="366"/>
      <c r="I785" s="366"/>
    </row>
    <row r="786" spans="1:10" ht="12.75" customHeight="1" x14ac:dyDescent="0.2">
      <c r="A786" s="362" t="s">
        <v>11</v>
      </c>
      <c r="B786" s="362"/>
      <c r="C786" s="332">
        <v>1706.82</v>
      </c>
      <c r="D786" s="332">
        <v>1706.8252600000001</v>
      </c>
      <c r="E786" s="332">
        <v>1706.8252600000001</v>
      </c>
      <c r="F786" s="361"/>
      <c r="G786" s="361"/>
      <c r="H786" s="366"/>
      <c r="I786" s="366"/>
    </row>
    <row r="787" spans="1:10" x14ac:dyDescent="0.2">
      <c r="A787" s="362" t="s">
        <v>12</v>
      </c>
      <c r="B787" s="362"/>
      <c r="C787" s="332">
        <v>0</v>
      </c>
      <c r="D787" s="332">
        <v>0</v>
      </c>
      <c r="E787" s="332">
        <v>0</v>
      </c>
      <c r="F787" s="361"/>
      <c r="G787" s="361"/>
      <c r="H787" s="366"/>
      <c r="I787" s="366"/>
    </row>
    <row r="788" spans="1:10" x14ac:dyDescent="0.2">
      <c r="A788" s="362" t="s">
        <v>13</v>
      </c>
      <c r="B788" s="362"/>
      <c r="C788" s="332">
        <v>0</v>
      </c>
      <c r="D788" s="332">
        <v>0</v>
      </c>
      <c r="E788" s="332">
        <v>0</v>
      </c>
      <c r="F788" s="361"/>
      <c r="G788" s="361"/>
      <c r="H788" s="366"/>
      <c r="I788" s="366"/>
    </row>
    <row r="789" spans="1:10" ht="12" customHeight="1" x14ac:dyDescent="0.2">
      <c r="A789" s="362" t="s">
        <v>269</v>
      </c>
      <c r="B789" s="362"/>
      <c r="C789" s="332">
        <v>0</v>
      </c>
      <c r="D789" s="332">
        <v>0</v>
      </c>
      <c r="E789" s="332">
        <v>0</v>
      </c>
      <c r="F789" s="361"/>
      <c r="G789" s="361"/>
      <c r="H789" s="366"/>
      <c r="I789" s="366"/>
    </row>
    <row r="790" spans="1:10" ht="12.75" customHeight="1" x14ac:dyDescent="0.2">
      <c r="A790" s="362" t="s">
        <v>270</v>
      </c>
      <c r="B790" s="362"/>
      <c r="C790" s="332">
        <v>0</v>
      </c>
      <c r="D790" s="332">
        <v>0</v>
      </c>
      <c r="E790" s="332">
        <v>0</v>
      </c>
      <c r="F790" s="361"/>
      <c r="G790" s="361"/>
      <c r="H790" s="366"/>
      <c r="I790" s="366"/>
    </row>
    <row r="791" spans="1:10" s="294" customFormat="1" ht="62.45" customHeight="1" x14ac:dyDescent="0.2">
      <c r="A791" s="370" t="s">
        <v>700</v>
      </c>
      <c r="B791" s="370"/>
      <c r="C791" s="370"/>
      <c r="D791" s="370"/>
      <c r="E791" s="370"/>
      <c r="F791" s="298" t="s">
        <v>1</v>
      </c>
      <c r="G791" s="333">
        <v>42895</v>
      </c>
      <c r="H791" s="383"/>
      <c r="I791" s="22"/>
    </row>
    <row r="792" spans="1:10" s="294" customFormat="1" ht="50.45" customHeight="1" x14ac:dyDescent="0.2">
      <c r="A792" s="370" t="s">
        <v>701</v>
      </c>
      <c r="B792" s="370"/>
      <c r="C792" s="370"/>
      <c r="D792" s="370"/>
      <c r="E792" s="370"/>
      <c r="F792" s="298" t="s">
        <v>1</v>
      </c>
      <c r="G792" s="333">
        <v>42895</v>
      </c>
      <c r="H792" s="384"/>
      <c r="I792" s="22"/>
    </row>
    <row r="793" spans="1:10" ht="37.5" customHeight="1" x14ac:dyDescent="0.2">
      <c r="A793" s="290" t="s">
        <v>206</v>
      </c>
      <c r="B793" s="371" t="s">
        <v>158</v>
      </c>
      <c r="C793" s="371"/>
      <c r="D793" s="371"/>
      <c r="E793" s="371"/>
      <c r="F793" s="365">
        <v>42826</v>
      </c>
      <c r="G793" s="361"/>
      <c r="H793" s="377"/>
      <c r="I793" s="365" t="s">
        <v>702</v>
      </c>
      <c r="J793" s="337"/>
    </row>
    <row r="794" spans="1:10" ht="16.5" customHeight="1" x14ac:dyDescent="0.2">
      <c r="A794" s="362" t="s">
        <v>14</v>
      </c>
      <c r="B794" s="362"/>
      <c r="C794" s="332">
        <f>SUM(C795:C800)</f>
        <v>4418.6000000000004</v>
      </c>
      <c r="D794" s="332">
        <f t="shared" ref="D794:E794" si="20">SUM(D795:D800)</f>
        <v>4408.0756799999999</v>
      </c>
      <c r="E794" s="332">
        <f t="shared" si="20"/>
        <v>4408.0756799999999</v>
      </c>
      <c r="F794" s="361"/>
      <c r="G794" s="361"/>
      <c r="H794" s="366"/>
      <c r="I794" s="366"/>
      <c r="J794" s="338"/>
    </row>
    <row r="795" spans="1:10" ht="16.5" customHeight="1" x14ac:dyDescent="0.2">
      <c r="A795" s="362" t="s">
        <v>4</v>
      </c>
      <c r="B795" s="362"/>
      <c r="C795" s="332">
        <v>3403.6</v>
      </c>
      <c r="D795" s="332">
        <v>3403.5916900000002</v>
      </c>
      <c r="E795" s="332">
        <v>3403.5999900000002</v>
      </c>
      <c r="F795" s="361"/>
      <c r="G795" s="361"/>
      <c r="H795" s="366"/>
      <c r="I795" s="366"/>
      <c r="J795" s="338"/>
    </row>
    <row r="796" spans="1:10" ht="16.5" customHeight="1" x14ac:dyDescent="0.2">
      <c r="A796" s="362" t="s">
        <v>11</v>
      </c>
      <c r="B796" s="362"/>
      <c r="C796" s="332">
        <v>1015</v>
      </c>
      <c r="D796" s="332">
        <v>1004.4839899999999</v>
      </c>
      <c r="E796" s="332">
        <v>1004.47569</v>
      </c>
      <c r="F796" s="361"/>
      <c r="G796" s="361"/>
      <c r="H796" s="366"/>
      <c r="I796" s="366"/>
      <c r="J796" s="338"/>
    </row>
    <row r="797" spans="1:10" ht="16.5" customHeight="1" x14ac:dyDescent="0.2">
      <c r="A797" s="362" t="s">
        <v>12</v>
      </c>
      <c r="B797" s="362"/>
      <c r="C797" s="332">
        <v>0</v>
      </c>
      <c r="D797" s="332">
        <v>0</v>
      </c>
      <c r="E797" s="332">
        <v>0</v>
      </c>
      <c r="F797" s="361"/>
      <c r="G797" s="361"/>
      <c r="H797" s="366"/>
      <c r="I797" s="366"/>
    </row>
    <row r="798" spans="1:10" ht="16.5" customHeight="1" x14ac:dyDescent="0.2">
      <c r="A798" s="362" t="s">
        <v>13</v>
      </c>
      <c r="B798" s="362"/>
      <c r="C798" s="332">
        <v>0</v>
      </c>
      <c r="D798" s="332">
        <v>0</v>
      </c>
      <c r="E798" s="332">
        <v>0</v>
      </c>
      <c r="F798" s="361"/>
      <c r="G798" s="361"/>
      <c r="H798" s="366"/>
      <c r="I798" s="366"/>
    </row>
    <row r="799" spans="1:10" ht="16.5" customHeight="1" x14ac:dyDescent="0.2">
      <c r="A799" s="362" t="s">
        <v>269</v>
      </c>
      <c r="B799" s="362"/>
      <c r="C799" s="332">
        <v>0</v>
      </c>
      <c r="D799" s="332">
        <v>0</v>
      </c>
      <c r="E799" s="332">
        <v>0</v>
      </c>
      <c r="F799" s="361"/>
      <c r="G799" s="361"/>
      <c r="H799" s="366"/>
      <c r="I799" s="366"/>
    </row>
    <row r="800" spans="1:10" ht="16.5" customHeight="1" x14ac:dyDescent="0.2">
      <c r="A800" s="362" t="s">
        <v>270</v>
      </c>
      <c r="B800" s="362"/>
      <c r="C800" s="332">
        <v>0</v>
      </c>
      <c r="D800" s="332">
        <v>0</v>
      </c>
      <c r="E800" s="332">
        <v>0</v>
      </c>
      <c r="F800" s="361"/>
      <c r="G800" s="361"/>
      <c r="H800" s="366"/>
      <c r="I800" s="366"/>
    </row>
    <row r="801" spans="1:10" s="294" customFormat="1" ht="55.5" customHeight="1" x14ac:dyDescent="0.2">
      <c r="A801" s="370" t="s">
        <v>703</v>
      </c>
      <c r="B801" s="370"/>
      <c r="C801" s="370"/>
      <c r="D801" s="370"/>
      <c r="E801" s="370"/>
      <c r="F801" s="298" t="s">
        <v>1</v>
      </c>
      <c r="G801" s="381" t="s">
        <v>704</v>
      </c>
      <c r="H801" s="303"/>
      <c r="I801" s="22"/>
    </row>
    <row r="802" spans="1:10" s="294" customFormat="1" ht="65.45" customHeight="1" x14ac:dyDescent="0.2">
      <c r="A802" s="370" t="s">
        <v>705</v>
      </c>
      <c r="B802" s="370"/>
      <c r="C802" s="370"/>
      <c r="D802" s="370"/>
      <c r="E802" s="370"/>
      <c r="F802" s="298" t="s">
        <v>1</v>
      </c>
      <c r="G802" s="382"/>
      <c r="H802" s="22"/>
    </row>
    <row r="803" spans="1:10" ht="30.6" customHeight="1" x14ac:dyDescent="0.2">
      <c r="A803" s="290" t="s">
        <v>207</v>
      </c>
      <c r="B803" s="371" t="s">
        <v>159</v>
      </c>
      <c r="C803" s="371"/>
      <c r="D803" s="371"/>
      <c r="E803" s="371"/>
      <c r="F803" s="365">
        <v>42826</v>
      </c>
      <c r="G803" s="365">
        <v>43089</v>
      </c>
      <c r="H803" s="365"/>
      <c r="I803" s="365" t="s">
        <v>706</v>
      </c>
    </row>
    <row r="804" spans="1:10" x14ac:dyDescent="0.2">
      <c r="A804" s="362" t="s">
        <v>14</v>
      </c>
      <c r="B804" s="362"/>
      <c r="C804" s="332">
        <f>SUM(C805:C810)</f>
        <v>2700</v>
      </c>
      <c r="D804" s="332">
        <f t="shared" ref="D804:E804" si="21">SUM(D805:D810)</f>
        <v>2686</v>
      </c>
      <c r="E804" s="332">
        <f t="shared" si="21"/>
        <v>2686</v>
      </c>
      <c r="F804" s="361"/>
      <c r="G804" s="361"/>
      <c r="H804" s="366"/>
      <c r="I804" s="366"/>
    </row>
    <row r="805" spans="1:10" ht="12.75" customHeight="1" x14ac:dyDescent="0.2">
      <c r="A805" s="362" t="s">
        <v>4</v>
      </c>
      <c r="B805" s="362"/>
      <c r="C805" s="332">
        <v>2200</v>
      </c>
      <c r="D805" s="332">
        <v>2200</v>
      </c>
      <c r="E805" s="332">
        <v>2200</v>
      </c>
      <c r="F805" s="361"/>
      <c r="G805" s="361"/>
      <c r="H805" s="366"/>
      <c r="I805" s="366"/>
    </row>
    <row r="806" spans="1:10" ht="12.75" customHeight="1" x14ac:dyDescent="0.2">
      <c r="A806" s="362" t="s">
        <v>11</v>
      </c>
      <c r="B806" s="362"/>
      <c r="C806" s="332">
        <v>500</v>
      </c>
      <c r="D806" s="332">
        <v>486</v>
      </c>
      <c r="E806" s="332">
        <v>486</v>
      </c>
      <c r="F806" s="361"/>
      <c r="G806" s="361"/>
      <c r="H806" s="366"/>
      <c r="I806" s="366"/>
    </row>
    <row r="807" spans="1:10" x14ac:dyDescent="0.2">
      <c r="A807" s="362" t="s">
        <v>12</v>
      </c>
      <c r="B807" s="362"/>
      <c r="C807" s="332">
        <v>0</v>
      </c>
      <c r="D807" s="332">
        <v>0</v>
      </c>
      <c r="E807" s="332">
        <v>0</v>
      </c>
      <c r="F807" s="361"/>
      <c r="G807" s="361"/>
      <c r="H807" s="366"/>
      <c r="I807" s="366"/>
    </row>
    <row r="808" spans="1:10" x14ac:dyDescent="0.2">
      <c r="A808" s="362" t="s">
        <v>13</v>
      </c>
      <c r="B808" s="362"/>
      <c r="C808" s="332">
        <v>0</v>
      </c>
      <c r="D808" s="332">
        <v>0</v>
      </c>
      <c r="E808" s="332">
        <v>0</v>
      </c>
      <c r="F808" s="361"/>
      <c r="G808" s="361"/>
      <c r="H808" s="366"/>
      <c r="I808" s="366"/>
    </row>
    <row r="809" spans="1:10" ht="12" customHeight="1" x14ac:dyDescent="0.2">
      <c r="A809" s="362" t="s">
        <v>269</v>
      </c>
      <c r="B809" s="362"/>
      <c r="C809" s="332">
        <v>0</v>
      </c>
      <c r="D809" s="332">
        <v>0</v>
      </c>
      <c r="E809" s="332">
        <v>0</v>
      </c>
      <c r="F809" s="361"/>
      <c r="G809" s="361"/>
      <c r="H809" s="366"/>
      <c r="I809" s="366"/>
    </row>
    <row r="810" spans="1:10" ht="12.75" customHeight="1" x14ac:dyDescent="0.2">
      <c r="A810" s="362" t="s">
        <v>270</v>
      </c>
      <c r="B810" s="362"/>
      <c r="C810" s="332">
        <v>0</v>
      </c>
      <c r="D810" s="332">
        <v>0</v>
      </c>
      <c r="E810" s="332">
        <v>0</v>
      </c>
      <c r="F810" s="361"/>
      <c r="G810" s="361"/>
      <c r="H810" s="366"/>
      <c r="I810" s="366"/>
    </row>
    <row r="811" spans="1:10" s="294" customFormat="1" ht="64.900000000000006" customHeight="1" x14ac:dyDescent="0.2">
      <c r="A811" s="370" t="s">
        <v>707</v>
      </c>
      <c r="B811" s="370"/>
      <c r="C811" s="370"/>
      <c r="D811" s="370"/>
      <c r="E811" s="370"/>
      <c r="F811" s="298" t="s">
        <v>1</v>
      </c>
      <c r="G811" s="333">
        <v>42935</v>
      </c>
      <c r="H811" s="303"/>
      <c r="I811" s="22"/>
    </row>
    <row r="812" spans="1:10" s="294" customFormat="1" ht="46.9" customHeight="1" x14ac:dyDescent="0.2">
      <c r="A812" s="370" t="s">
        <v>708</v>
      </c>
      <c r="B812" s="370"/>
      <c r="C812" s="370"/>
      <c r="D812" s="370"/>
      <c r="E812" s="370"/>
      <c r="F812" s="298" t="s">
        <v>1</v>
      </c>
      <c r="G812" s="298"/>
      <c r="H812" s="303"/>
      <c r="I812" s="22"/>
    </row>
    <row r="813" spans="1:10" ht="33" customHeight="1" x14ac:dyDescent="0.2">
      <c r="A813" s="290" t="s">
        <v>208</v>
      </c>
      <c r="B813" s="390" t="s">
        <v>153</v>
      </c>
      <c r="C813" s="390"/>
      <c r="D813" s="390"/>
      <c r="E813" s="390"/>
      <c r="F813" s="392"/>
      <c r="G813" s="361"/>
      <c r="H813" s="365"/>
      <c r="I813" s="365"/>
      <c r="J813" s="331"/>
    </row>
    <row r="814" spans="1:10" x14ac:dyDescent="0.2">
      <c r="A814" s="362" t="s">
        <v>14</v>
      </c>
      <c r="B814" s="362"/>
      <c r="C814" s="332">
        <f>SUM(C815:C820)</f>
        <v>3953</v>
      </c>
      <c r="D814" s="332">
        <f t="shared" ref="D814:E814" si="22">SUM(D815:D820)</f>
        <v>3839.4641999999999</v>
      </c>
      <c r="E814" s="332">
        <f t="shared" si="22"/>
        <v>3839.4641999999999</v>
      </c>
      <c r="F814" s="392"/>
      <c r="G814" s="361"/>
      <c r="H814" s="366"/>
      <c r="I814" s="365"/>
    </row>
    <row r="815" spans="1:10" x14ac:dyDescent="0.2">
      <c r="A815" s="362" t="s">
        <v>4</v>
      </c>
      <c r="B815" s="362"/>
      <c r="C815" s="332">
        <f>C823+C832+C840</f>
        <v>1550</v>
      </c>
      <c r="D815" s="332">
        <f t="shared" ref="D815:E815" si="23">D823+D832+D840</f>
        <v>1548.10556</v>
      </c>
      <c r="E815" s="332">
        <f t="shared" si="23"/>
        <v>1548.10556</v>
      </c>
      <c r="F815" s="392"/>
      <c r="G815" s="361"/>
      <c r="H815" s="366"/>
      <c r="I815" s="365"/>
    </row>
    <row r="816" spans="1:10" x14ac:dyDescent="0.2">
      <c r="A816" s="362" t="s">
        <v>11</v>
      </c>
      <c r="B816" s="362"/>
      <c r="C816" s="332">
        <f t="shared" ref="C816:E820" si="24">C824+C833+C841</f>
        <v>2403</v>
      </c>
      <c r="D816" s="332">
        <f t="shared" si="24"/>
        <v>2291.3586399999999</v>
      </c>
      <c r="E816" s="332">
        <f t="shared" si="24"/>
        <v>2291.3586399999999</v>
      </c>
      <c r="F816" s="392"/>
      <c r="G816" s="361"/>
      <c r="H816" s="366"/>
      <c r="I816" s="365"/>
    </row>
    <row r="817" spans="1:11" x14ac:dyDescent="0.2">
      <c r="A817" s="362" t="s">
        <v>12</v>
      </c>
      <c r="B817" s="362"/>
      <c r="C817" s="332">
        <f t="shared" si="24"/>
        <v>0</v>
      </c>
      <c r="D817" s="332">
        <f t="shared" si="24"/>
        <v>0</v>
      </c>
      <c r="E817" s="332">
        <f t="shared" si="24"/>
        <v>0</v>
      </c>
      <c r="F817" s="392"/>
      <c r="G817" s="361"/>
      <c r="H817" s="366"/>
      <c r="I817" s="365"/>
    </row>
    <row r="818" spans="1:11" ht="18.75" customHeight="1" x14ac:dyDescent="0.2">
      <c r="A818" s="362" t="s">
        <v>13</v>
      </c>
      <c r="B818" s="362"/>
      <c r="C818" s="332">
        <f t="shared" si="24"/>
        <v>0</v>
      </c>
      <c r="D818" s="332">
        <f t="shared" si="24"/>
        <v>0</v>
      </c>
      <c r="E818" s="332">
        <f t="shared" si="24"/>
        <v>0</v>
      </c>
      <c r="F818" s="392"/>
      <c r="G818" s="361"/>
      <c r="H818" s="366"/>
      <c r="I818" s="365"/>
    </row>
    <row r="819" spans="1:11" ht="12" customHeight="1" x14ac:dyDescent="0.2">
      <c r="A819" s="362" t="s">
        <v>269</v>
      </c>
      <c r="B819" s="362"/>
      <c r="C819" s="332">
        <f t="shared" si="24"/>
        <v>0</v>
      </c>
      <c r="D819" s="332">
        <f t="shared" si="24"/>
        <v>0</v>
      </c>
      <c r="E819" s="332">
        <f t="shared" si="24"/>
        <v>0</v>
      </c>
      <c r="F819" s="392"/>
      <c r="G819" s="361"/>
      <c r="H819" s="366"/>
      <c r="I819" s="365"/>
    </row>
    <row r="820" spans="1:11" ht="12.75" customHeight="1" x14ac:dyDescent="0.2">
      <c r="A820" s="362" t="s">
        <v>270</v>
      </c>
      <c r="B820" s="362"/>
      <c r="C820" s="332">
        <f t="shared" si="24"/>
        <v>0</v>
      </c>
      <c r="D820" s="332">
        <f t="shared" si="24"/>
        <v>0</v>
      </c>
      <c r="E820" s="332">
        <f t="shared" si="24"/>
        <v>0</v>
      </c>
      <c r="F820" s="392"/>
      <c r="G820" s="361"/>
      <c r="H820" s="366"/>
      <c r="I820" s="365"/>
    </row>
    <row r="821" spans="1:11" ht="49.5" customHeight="1" x14ac:dyDescent="0.2">
      <c r="A821" s="290" t="s">
        <v>209</v>
      </c>
      <c r="B821" s="371" t="s">
        <v>263</v>
      </c>
      <c r="C821" s="371"/>
      <c r="D821" s="371"/>
      <c r="E821" s="371"/>
      <c r="F821" s="365">
        <v>42744</v>
      </c>
      <c r="G821" s="361"/>
      <c r="H821" s="379"/>
      <c r="I821" s="365" t="s">
        <v>709</v>
      </c>
    </row>
    <row r="822" spans="1:11" x14ac:dyDescent="0.2">
      <c r="A822" s="362" t="s">
        <v>14</v>
      </c>
      <c r="B822" s="362"/>
      <c r="C822" s="332">
        <f>SUM(C823:C828)</f>
        <v>442</v>
      </c>
      <c r="D822" s="332">
        <f t="shared" ref="D822:E822" si="25">SUM(D823:D828)</f>
        <v>442</v>
      </c>
      <c r="E822" s="332">
        <f t="shared" si="25"/>
        <v>442</v>
      </c>
      <c r="F822" s="361"/>
      <c r="G822" s="361"/>
      <c r="H822" s="380"/>
      <c r="I822" s="365"/>
    </row>
    <row r="823" spans="1:11" x14ac:dyDescent="0.2">
      <c r="A823" s="362" t="s">
        <v>4</v>
      </c>
      <c r="B823" s="362"/>
      <c r="C823" s="332">
        <v>0</v>
      </c>
      <c r="D823" s="332">
        <v>0</v>
      </c>
      <c r="E823" s="332">
        <v>0</v>
      </c>
      <c r="F823" s="361"/>
      <c r="G823" s="361"/>
      <c r="H823" s="380"/>
      <c r="I823" s="365"/>
    </row>
    <row r="824" spans="1:11" x14ac:dyDescent="0.2">
      <c r="A824" s="362" t="s">
        <v>11</v>
      </c>
      <c r="B824" s="362"/>
      <c r="C824" s="332">
        <v>442</v>
      </c>
      <c r="D824" s="332">
        <v>442</v>
      </c>
      <c r="E824" s="332">
        <v>442</v>
      </c>
      <c r="F824" s="361"/>
      <c r="G824" s="361"/>
      <c r="H824" s="380"/>
      <c r="I824" s="365"/>
    </row>
    <row r="825" spans="1:11" x14ac:dyDescent="0.2">
      <c r="A825" s="362" t="s">
        <v>12</v>
      </c>
      <c r="B825" s="362"/>
      <c r="C825" s="332">
        <v>0</v>
      </c>
      <c r="D825" s="332">
        <v>0</v>
      </c>
      <c r="E825" s="332">
        <v>0</v>
      </c>
      <c r="F825" s="361"/>
      <c r="G825" s="361"/>
      <c r="H825" s="380"/>
      <c r="I825" s="365"/>
    </row>
    <row r="826" spans="1:11" x14ac:dyDescent="0.2">
      <c r="A826" s="362" t="s">
        <v>13</v>
      </c>
      <c r="B826" s="362"/>
      <c r="C826" s="332">
        <v>0</v>
      </c>
      <c r="D826" s="332">
        <v>0</v>
      </c>
      <c r="E826" s="332">
        <v>0</v>
      </c>
      <c r="F826" s="361"/>
      <c r="G826" s="361"/>
      <c r="H826" s="380"/>
      <c r="I826" s="365"/>
    </row>
    <row r="827" spans="1:11" x14ac:dyDescent="0.2">
      <c r="A827" s="362" t="s">
        <v>269</v>
      </c>
      <c r="B827" s="362"/>
      <c r="C827" s="332">
        <v>0</v>
      </c>
      <c r="D827" s="332">
        <v>0</v>
      </c>
      <c r="E827" s="332">
        <v>0</v>
      </c>
      <c r="F827" s="361"/>
      <c r="G827" s="361"/>
      <c r="H827" s="380"/>
      <c r="I827" s="365"/>
    </row>
    <row r="828" spans="1:11" x14ac:dyDescent="0.2">
      <c r="A828" s="362" t="s">
        <v>270</v>
      </c>
      <c r="B828" s="362"/>
      <c r="C828" s="332">
        <v>0</v>
      </c>
      <c r="D828" s="332">
        <v>0</v>
      </c>
      <c r="E828" s="332">
        <v>0</v>
      </c>
      <c r="F828" s="361"/>
      <c r="G828" s="361"/>
      <c r="H828" s="380"/>
      <c r="I828" s="365"/>
    </row>
    <row r="829" spans="1:11" s="294" customFormat="1" ht="62.25" customHeight="1" x14ac:dyDescent="0.2">
      <c r="A829" s="370" t="s">
        <v>710</v>
      </c>
      <c r="B829" s="370"/>
      <c r="C829" s="370"/>
      <c r="D829" s="370"/>
      <c r="E829" s="370"/>
      <c r="F829" s="298" t="s">
        <v>1</v>
      </c>
      <c r="G829" s="333">
        <v>43089</v>
      </c>
      <c r="H829" s="303"/>
      <c r="I829" s="22"/>
    </row>
    <row r="830" spans="1:11" ht="56.1" customHeight="1" x14ac:dyDescent="0.2">
      <c r="A830" s="290" t="s">
        <v>210</v>
      </c>
      <c r="B830" s="371" t="s">
        <v>160</v>
      </c>
      <c r="C830" s="371"/>
      <c r="D830" s="371"/>
      <c r="E830" s="371"/>
      <c r="F830" s="372">
        <v>42744</v>
      </c>
      <c r="G830" s="361"/>
      <c r="H830" s="365"/>
      <c r="I830" s="365" t="s">
        <v>711</v>
      </c>
      <c r="J830" s="339"/>
      <c r="K830" s="340"/>
    </row>
    <row r="831" spans="1:11" ht="19.5" customHeight="1" x14ac:dyDescent="0.2">
      <c r="A831" s="362" t="s">
        <v>14</v>
      </c>
      <c r="B831" s="362"/>
      <c r="C831" s="332">
        <f>SUM(C832:C837)</f>
        <v>2710</v>
      </c>
      <c r="D831" s="332">
        <f t="shared" ref="D831:E831" si="26">SUM(D832:D837)</f>
        <v>2666.6682000000001</v>
      </c>
      <c r="E831" s="332">
        <f t="shared" si="26"/>
        <v>2666.6682000000001</v>
      </c>
      <c r="F831" s="373"/>
      <c r="G831" s="361"/>
      <c r="H831" s="366"/>
      <c r="I831" s="366"/>
      <c r="J831" s="339"/>
      <c r="K831" s="340"/>
    </row>
    <row r="832" spans="1:11" ht="18.95" customHeight="1" x14ac:dyDescent="0.2">
      <c r="A832" s="362" t="s">
        <v>4</v>
      </c>
      <c r="B832" s="362"/>
      <c r="C832" s="332">
        <v>1000</v>
      </c>
      <c r="D832" s="332">
        <v>998.10555999999997</v>
      </c>
      <c r="E832" s="332">
        <v>998.10555999999997</v>
      </c>
      <c r="F832" s="373"/>
      <c r="G832" s="361"/>
      <c r="H832" s="366"/>
      <c r="I832" s="366"/>
      <c r="J832" s="340"/>
      <c r="K832" s="340"/>
    </row>
    <row r="833" spans="1:11" ht="21.95" customHeight="1" x14ac:dyDescent="0.2">
      <c r="A833" s="362" t="s">
        <v>11</v>
      </c>
      <c r="B833" s="362"/>
      <c r="C833" s="332">
        <v>1710</v>
      </c>
      <c r="D833" s="332">
        <v>1668.5626400000001</v>
      </c>
      <c r="E833" s="332">
        <v>1668.5626400000001</v>
      </c>
      <c r="F833" s="373"/>
      <c r="G833" s="361"/>
      <c r="H833" s="366"/>
      <c r="I833" s="366"/>
      <c r="J833" s="339"/>
      <c r="K833" s="340"/>
    </row>
    <row r="834" spans="1:11" ht="21.95" customHeight="1" x14ac:dyDescent="0.2">
      <c r="A834" s="362" t="s">
        <v>12</v>
      </c>
      <c r="B834" s="362"/>
      <c r="C834" s="332">
        <v>0</v>
      </c>
      <c r="D834" s="332">
        <v>0</v>
      </c>
      <c r="E834" s="332">
        <v>0</v>
      </c>
      <c r="F834" s="373"/>
      <c r="G834" s="361"/>
      <c r="H834" s="366"/>
      <c r="I834" s="366"/>
      <c r="J834" s="340"/>
      <c r="K834" s="341"/>
    </row>
    <row r="835" spans="1:11" ht="18.95" customHeight="1" x14ac:dyDescent="0.2">
      <c r="A835" s="362" t="s">
        <v>13</v>
      </c>
      <c r="B835" s="362"/>
      <c r="C835" s="332">
        <v>0</v>
      </c>
      <c r="D835" s="332">
        <v>0</v>
      </c>
      <c r="E835" s="332">
        <v>0</v>
      </c>
      <c r="F835" s="373"/>
      <c r="G835" s="361"/>
      <c r="H835" s="366"/>
      <c r="I835" s="366"/>
    </row>
    <row r="836" spans="1:11" ht="20.45" customHeight="1" x14ac:dyDescent="0.2">
      <c r="A836" s="362" t="s">
        <v>269</v>
      </c>
      <c r="B836" s="362"/>
      <c r="C836" s="332">
        <v>0</v>
      </c>
      <c r="D836" s="332">
        <v>0</v>
      </c>
      <c r="E836" s="332">
        <v>0</v>
      </c>
      <c r="F836" s="373"/>
      <c r="G836" s="361"/>
      <c r="H836" s="366"/>
      <c r="I836" s="366"/>
    </row>
    <row r="837" spans="1:11" ht="20.100000000000001" customHeight="1" x14ac:dyDescent="0.2">
      <c r="A837" s="362" t="s">
        <v>270</v>
      </c>
      <c r="B837" s="362"/>
      <c r="C837" s="332">
        <v>0</v>
      </c>
      <c r="D837" s="332">
        <v>0</v>
      </c>
      <c r="E837" s="332">
        <v>0</v>
      </c>
      <c r="F837" s="373"/>
      <c r="G837" s="361"/>
      <c r="H837" s="366"/>
      <c r="I837" s="366"/>
    </row>
    <row r="838" spans="1:11" ht="36.6" customHeight="1" x14ac:dyDescent="0.2">
      <c r="A838" s="290" t="s">
        <v>211</v>
      </c>
      <c r="B838" s="371" t="s">
        <v>712</v>
      </c>
      <c r="C838" s="371"/>
      <c r="D838" s="371"/>
      <c r="E838" s="371"/>
      <c r="F838" s="372">
        <v>43009</v>
      </c>
      <c r="G838" s="361"/>
      <c r="H838" s="365"/>
      <c r="I838" s="365" t="s">
        <v>713</v>
      </c>
    </row>
    <row r="839" spans="1:11" ht="12" customHeight="1" x14ac:dyDescent="0.2">
      <c r="A839" s="362" t="s">
        <v>14</v>
      </c>
      <c r="B839" s="362"/>
      <c r="C839" s="332">
        <f>SUM(C840:C845)</f>
        <v>801</v>
      </c>
      <c r="D839" s="332">
        <f t="shared" ref="D839:E839" si="27">SUM(D840:D845)</f>
        <v>730.79600000000005</v>
      </c>
      <c r="E839" s="332">
        <f t="shared" si="27"/>
        <v>730.79600000000005</v>
      </c>
      <c r="F839" s="373"/>
      <c r="G839" s="361"/>
      <c r="H839" s="366"/>
      <c r="I839" s="366"/>
    </row>
    <row r="840" spans="1:11" ht="12" customHeight="1" x14ac:dyDescent="0.2">
      <c r="A840" s="362" t="s">
        <v>4</v>
      </c>
      <c r="B840" s="362"/>
      <c r="C840" s="332">
        <v>550</v>
      </c>
      <c r="D840" s="332">
        <v>550</v>
      </c>
      <c r="E840" s="332">
        <v>550</v>
      </c>
      <c r="F840" s="373"/>
      <c r="G840" s="361"/>
      <c r="H840" s="366"/>
      <c r="I840" s="366"/>
    </row>
    <row r="841" spans="1:11" ht="12" customHeight="1" x14ac:dyDescent="0.2">
      <c r="A841" s="362" t="s">
        <v>11</v>
      </c>
      <c r="B841" s="362"/>
      <c r="C841" s="332">
        <v>251</v>
      </c>
      <c r="D841" s="332">
        <v>180.79599999999999</v>
      </c>
      <c r="E841" s="332">
        <v>180.79599999999999</v>
      </c>
      <c r="F841" s="373"/>
      <c r="G841" s="361"/>
      <c r="H841" s="366"/>
      <c r="I841" s="366"/>
    </row>
    <row r="842" spans="1:11" ht="12" customHeight="1" x14ac:dyDescent="0.2">
      <c r="A842" s="362" t="s">
        <v>12</v>
      </c>
      <c r="B842" s="362"/>
      <c r="C842" s="332">
        <v>0</v>
      </c>
      <c r="D842" s="332">
        <v>0</v>
      </c>
      <c r="E842" s="332">
        <v>0</v>
      </c>
      <c r="F842" s="373"/>
      <c r="G842" s="361"/>
      <c r="H842" s="366"/>
      <c r="I842" s="366"/>
    </row>
    <row r="843" spans="1:11" ht="12" customHeight="1" x14ac:dyDescent="0.2">
      <c r="A843" s="362" t="s">
        <v>13</v>
      </c>
      <c r="B843" s="362"/>
      <c r="C843" s="332">
        <v>0</v>
      </c>
      <c r="D843" s="332">
        <v>0</v>
      </c>
      <c r="E843" s="332">
        <v>0</v>
      </c>
      <c r="F843" s="373"/>
      <c r="G843" s="361"/>
      <c r="H843" s="366"/>
      <c r="I843" s="366"/>
    </row>
    <row r="844" spans="1:11" ht="12" customHeight="1" x14ac:dyDescent="0.2">
      <c r="A844" s="362" t="s">
        <v>269</v>
      </c>
      <c r="B844" s="362"/>
      <c r="C844" s="332">
        <v>0</v>
      </c>
      <c r="D844" s="332">
        <v>0</v>
      </c>
      <c r="E844" s="332">
        <v>0</v>
      </c>
      <c r="F844" s="373"/>
      <c r="G844" s="361"/>
      <c r="H844" s="366"/>
      <c r="I844" s="366"/>
    </row>
    <row r="845" spans="1:11" ht="12" customHeight="1" x14ac:dyDescent="0.2">
      <c r="A845" s="362" t="s">
        <v>270</v>
      </c>
      <c r="B845" s="362"/>
      <c r="C845" s="332">
        <v>0</v>
      </c>
      <c r="D845" s="332">
        <v>0</v>
      </c>
      <c r="E845" s="332">
        <v>0</v>
      </c>
      <c r="F845" s="373"/>
      <c r="G845" s="361"/>
      <c r="H845" s="366"/>
      <c r="I845" s="366"/>
    </row>
    <row r="846" spans="1:11" ht="22.5" customHeight="1" x14ac:dyDescent="0.2">
      <c r="A846" s="290" t="s">
        <v>212</v>
      </c>
      <c r="B846" s="390" t="s">
        <v>714</v>
      </c>
      <c r="C846" s="390"/>
      <c r="D846" s="390"/>
      <c r="E846" s="390"/>
      <c r="F846" s="392"/>
      <c r="G846" s="361"/>
      <c r="H846" s="365"/>
      <c r="I846" s="365"/>
    </row>
    <row r="847" spans="1:11" ht="14.1" customHeight="1" x14ac:dyDescent="0.2">
      <c r="A847" s="362" t="s">
        <v>14</v>
      </c>
      <c r="B847" s="362"/>
      <c r="C847" s="332">
        <f>SUM(C848:C853)</f>
        <v>61006.618919999994</v>
      </c>
      <c r="D847" s="332">
        <f t="shared" ref="D847:E847" si="28">SUM(D848:D853)</f>
        <v>61304.84663</v>
      </c>
      <c r="E847" s="332">
        <f t="shared" si="28"/>
        <v>61304.84663</v>
      </c>
      <c r="F847" s="392"/>
      <c r="G847" s="361"/>
      <c r="H847" s="366"/>
      <c r="I847" s="366"/>
    </row>
    <row r="848" spans="1:11" ht="14.1" customHeight="1" x14ac:dyDescent="0.2">
      <c r="A848" s="362" t="s">
        <v>4</v>
      </c>
      <c r="B848" s="362"/>
      <c r="C848" s="332">
        <f>C856+C864+C873+C898+C907+C932+C941+C950+C959+C968+C977+C985+C994+C1003</f>
        <v>0</v>
      </c>
      <c r="D848" s="332">
        <f t="shared" ref="D848:E849" si="29">D856+D864+D873+D898+D907+D932+D941+D950+D959+D968+D977+D985+D994+D1003</f>
        <v>0</v>
      </c>
      <c r="E848" s="332">
        <f t="shared" si="29"/>
        <v>0</v>
      </c>
      <c r="F848" s="392"/>
      <c r="G848" s="361"/>
      <c r="H848" s="366"/>
      <c r="I848" s="366"/>
    </row>
    <row r="849" spans="1:9" ht="14.1" customHeight="1" x14ac:dyDescent="0.2">
      <c r="A849" s="362" t="s">
        <v>11</v>
      </c>
      <c r="B849" s="362"/>
      <c r="C849" s="332">
        <f>C857+C865+C874+C899+C908+C933+C942+C951+C960+C969+C978+C986+C995+C1004</f>
        <v>60851.618919999994</v>
      </c>
      <c r="D849" s="332">
        <f t="shared" si="29"/>
        <v>60851.618629999997</v>
      </c>
      <c r="E849" s="332">
        <f t="shared" si="29"/>
        <v>60851.618629999997</v>
      </c>
      <c r="F849" s="392"/>
      <c r="G849" s="361"/>
      <c r="H849" s="366"/>
      <c r="I849" s="366"/>
    </row>
    <row r="850" spans="1:9" ht="14.1" customHeight="1" x14ac:dyDescent="0.2">
      <c r="A850" s="362" t="s">
        <v>12</v>
      </c>
      <c r="B850" s="362"/>
      <c r="C850" s="332">
        <f t="shared" ref="C850:E853" si="30">C858+C866+C875+C900+C909+C934+C943+C952+C961+C970+C979+C987+C996+C1005</f>
        <v>155</v>
      </c>
      <c r="D850" s="332">
        <f t="shared" si="30"/>
        <v>453.22800000000001</v>
      </c>
      <c r="E850" s="332">
        <f t="shared" si="30"/>
        <v>453.22800000000001</v>
      </c>
      <c r="F850" s="392"/>
      <c r="G850" s="361"/>
      <c r="H850" s="366"/>
      <c r="I850" s="366"/>
    </row>
    <row r="851" spans="1:9" ht="14.1" customHeight="1" x14ac:dyDescent="0.2">
      <c r="A851" s="362" t="s">
        <v>13</v>
      </c>
      <c r="B851" s="362"/>
      <c r="C851" s="332">
        <f t="shared" si="30"/>
        <v>0</v>
      </c>
      <c r="D851" s="332">
        <f t="shared" si="30"/>
        <v>0</v>
      </c>
      <c r="E851" s="332">
        <f t="shared" si="30"/>
        <v>0</v>
      </c>
      <c r="F851" s="392"/>
      <c r="G851" s="361"/>
      <c r="H851" s="366"/>
      <c r="I851" s="366"/>
    </row>
    <row r="852" spans="1:9" ht="14.1" customHeight="1" x14ac:dyDescent="0.2">
      <c r="A852" s="362" t="s">
        <v>269</v>
      </c>
      <c r="B852" s="362"/>
      <c r="C852" s="332">
        <f t="shared" si="30"/>
        <v>0</v>
      </c>
      <c r="D852" s="332">
        <f t="shared" si="30"/>
        <v>0</v>
      </c>
      <c r="E852" s="332">
        <f t="shared" si="30"/>
        <v>0</v>
      </c>
      <c r="F852" s="392"/>
      <c r="G852" s="361"/>
      <c r="H852" s="366"/>
      <c r="I852" s="366"/>
    </row>
    <row r="853" spans="1:9" ht="14.1" customHeight="1" x14ac:dyDescent="0.2">
      <c r="A853" s="362" t="s">
        <v>270</v>
      </c>
      <c r="B853" s="362"/>
      <c r="C853" s="332">
        <f t="shared" si="30"/>
        <v>0</v>
      </c>
      <c r="D853" s="332">
        <f t="shared" si="30"/>
        <v>0</v>
      </c>
      <c r="E853" s="332">
        <f t="shared" si="30"/>
        <v>0</v>
      </c>
      <c r="F853" s="392"/>
      <c r="G853" s="361"/>
      <c r="H853" s="366"/>
      <c r="I853" s="366"/>
    </row>
    <row r="854" spans="1:9" ht="33.6" customHeight="1" x14ac:dyDescent="0.2">
      <c r="A854" s="290" t="s">
        <v>213</v>
      </c>
      <c r="B854" s="371" t="s">
        <v>162</v>
      </c>
      <c r="C854" s="371"/>
      <c r="D854" s="371"/>
      <c r="E854" s="371"/>
      <c r="F854" s="372">
        <v>43063</v>
      </c>
      <c r="G854" s="365">
        <v>43067</v>
      </c>
      <c r="H854" s="365"/>
      <c r="I854" s="365" t="s">
        <v>715</v>
      </c>
    </row>
    <row r="855" spans="1:9" x14ac:dyDescent="0.2">
      <c r="A855" s="362" t="s">
        <v>14</v>
      </c>
      <c r="B855" s="362"/>
      <c r="C855" s="332">
        <f>SUM(C856:C861)</f>
        <v>190</v>
      </c>
      <c r="D855" s="332">
        <f t="shared" ref="D855:E855" si="31">SUM(D856:D861)</f>
        <v>190</v>
      </c>
      <c r="E855" s="332">
        <f t="shared" si="31"/>
        <v>190</v>
      </c>
      <c r="F855" s="373"/>
      <c r="G855" s="361"/>
      <c r="H855" s="366"/>
      <c r="I855" s="366"/>
    </row>
    <row r="856" spans="1:9" x14ac:dyDescent="0.2">
      <c r="A856" s="362" t="s">
        <v>4</v>
      </c>
      <c r="B856" s="362"/>
      <c r="C856" s="332">
        <v>0</v>
      </c>
      <c r="D856" s="332">
        <v>0</v>
      </c>
      <c r="E856" s="332">
        <v>0</v>
      </c>
      <c r="F856" s="373"/>
      <c r="G856" s="361"/>
      <c r="H856" s="366"/>
      <c r="I856" s="366"/>
    </row>
    <row r="857" spans="1:9" x14ac:dyDescent="0.2">
      <c r="A857" s="362" t="s">
        <v>11</v>
      </c>
      <c r="B857" s="362"/>
      <c r="C857" s="332">
        <v>190</v>
      </c>
      <c r="D857" s="332">
        <v>190</v>
      </c>
      <c r="E857" s="332">
        <v>190</v>
      </c>
      <c r="F857" s="373"/>
      <c r="G857" s="361"/>
      <c r="H857" s="366"/>
      <c r="I857" s="366"/>
    </row>
    <row r="858" spans="1:9" x14ac:dyDescent="0.2">
      <c r="A858" s="362" t="s">
        <v>12</v>
      </c>
      <c r="B858" s="362"/>
      <c r="C858" s="332">
        <v>0</v>
      </c>
      <c r="D858" s="332">
        <v>0</v>
      </c>
      <c r="E858" s="332">
        <v>0</v>
      </c>
      <c r="F858" s="373"/>
      <c r="G858" s="361"/>
      <c r="H858" s="366"/>
      <c r="I858" s="366"/>
    </row>
    <row r="859" spans="1:9" x14ac:dyDescent="0.2">
      <c r="A859" s="362" t="s">
        <v>13</v>
      </c>
      <c r="B859" s="362"/>
      <c r="C859" s="332">
        <v>0</v>
      </c>
      <c r="D859" s="332">
        <v>0</v>
      </c>
      <c r="E859" s="332">
        <v>0</v>
      </c>
      <c r="F859" s="373"/>
      <c r="G859" s="361"/>
      <c r="H859" s="366"/>
      <c r="I859" s="366"/>
    </row>
    <row r="860" spans="1:9" ht="12" customHeight="1" x14ac:dyDescent="0.2">
      <c r="A860" s="362" t="s">
        <v>269</v>
      </c>
      <c r="B860" s="362"/>
      <c r="C860" s="332">
        <v>0</v>
      </c>
      <c r="D860" s="332">
        <v>0</v>
      </c>
      <c r="E860" s="332">
        <v>0</v>
      </c>
      <c r="F860" s="373"/>
      <c r="G860" s="361"/>
      <c r="H860" s="366"/>
      <c r="I860" s="366"/>
    </row>
    <row r="861" spans="1:9" ht="12.75" customHeight="1" x14ac:dyDescent="0.2">
      <c r="A861" s="362" t="s">
        <v>270</v>
      </c>
      <c r="B861" s="362"/>
      <c r="C861" s="332">
        <v>0</v>
      </c>
      <c r="D861" s="332">
        <v>0</v>
      </c>
      <c r="E861" s="332">
        <v>0</v>
      </c>
      <c r="F861" s="373"/>
      <c r="G861" s="361"/>
      <c r="H861" s="366"/>
      <c r="I861" s="366"/>
    </row>
    <row r="862" spans="1:9" ht="26.45" customHeight="1" x14ac:dyDescent="0.2">
      <c r="A862" s="290" t="s">
        <v>214</v>
      </c>
      <c r="B862" s="371" t="s">
        <v>163</v>
      </c>
      <c r="C862" s="371"/>
      <c r="D862" s="371"/>
      <c r="E862" s="371"/>
      <c r="F862" s="372">
        <v>42744</v>
      </c>
      <c r="G862" s="361"/>
      <c r="H862" s="377"/>
      <c r="I862" s="365" t="s">
        <v>716</v>
      </c>
    </row>
    <row r="863" spans="1:9" x14ac:dyDescent="0.2">
      <c r="A863" s="362" t="s">
        <v>14</v>
      </c>
      <c r="B863" s="362"/>
      <c r="C863" s="332">
        <f>SUM(C864:C869)</f>
        <v>450</v>
      </c>
      <c r="D863" s="332">
        <f t="shared" ref="D863:E863" si="32">SUM(D864:D869)</f>
        <v>450</v>
      </c>
      <c r="E863" s="332">
        <f t="shared" si="32"/>
        <v>450</v>
      </c>
      <c r="F863" s="373"/>
      <c r="G863" s="361"/>
      <c r="H863" s="366"/>
      <c r="I863" s="366"/>
    </row>
    <row r="864" spans="1:9" x14ac:dyDescent="0.2">
      <c r="A864" s="362" t="s">
        <v>4</v>
      </c>
      <c r="B864" s="362"/>
      <c r="C864" s="332">
        <v>0</v>
      </c>
      <c r="D864" s="332">
        <v>0</v>
      </c>
      <c r="E864" s="332">
        <v>0</v>
      </c>
      <c r="F864" s="373"/>
      <c r="G864" s="361"/>
      <c r="H864" s="366"/>
      <c r="I864" s="366"/>
    </row>
    <row r="865" spans="1:9" ht="12.75" customHeight="1" x14ac:dyDescent="0.2">
      <c r="A865" s="362" t="s">
        <v>11</v>
      </c>
      <c r="B865" s="362"/>
      <c r="C865" s="332">
        <v>450</v>
      </c>
      <c r="D865" s="332">
        <v>450</v>
      </c>
      <c r="E865" s="332">
        <v>450</v>
      </c>
      <c r="F865" s="373"/>
      <c r="G865" s="361"/>
      <c r="H865" s="366"/>
      <c r="I865" s="366"/>
    </row>
    <row r="866" spans="1:9" x14ac:dyDescent="0.2">
      <c r="A866" s="362" t="s">
        <v>12</v>
      </c>
      <c r="B866" s="362"/>
      <c r="C866" s="332">
        <v>0</v>
      </c>
      <c r="D866" s="332">
        <v>0</v>
      </c>
      <c r="E866" s="332">
        <v>0</v>
      </c>
      <c r="F866" s="373"/>
      <c r="G866" s="361"/>
      <c r="H866" s="366"/>
      <c r="I866" s="366"/>
    </row>
    <row r="867" spans="1:9" x14ac:dyDescent="0.2">
      <c r="A867" s="362" t="s">
        <v>13</v>
      </c>
      <c r="B867" s="362"/>
      <c r="C867" s="332">
        <v>0</v>
      </c>
      <c r="D867" s="332">
        <v>0</v>
      </c>
      <c r="E867" s="332">
        <v>0</v>
      </c>
      <c r="F867" s="373"/>
      <c r="G867" s="361"/>
      <c r="H867" s="366"/>
      <c r="I867" s="366"/>
    </row>
    <row r="868" spans="1:9" ht="12" customHeight="1" x14ac:dyDescent="0.2">
      <c r="A868" s="362" t="s">
        <v>269</v>
      </c>
      <c r="B868" s="362"/>
      <c r="C868" s="332">
        <v>0</v>
      </c>
      <c r="D868" s="332">
        <v>0</v>
      </c>
      <c r="E868" s="332">
        <v>0</v>
      </c>
      <c r="F868" s="373"/>
      <c r="G868" s="361"/>
      <c r="H868" s="366"/>
      <c r="I868" s="366"/>
    </row>
    <row r="869" spans="1:9" ht="12.75" customHeight="1" x14ac:dyDescent="0.2">
      <c r="A869" s="362" t="s">
        <v>270</v>
      </c>
      <c r="B869" s="362"/>
      <c r="C869" s="332">
        <v>0</v>
      </c>
      <c r="D869" s="332">
        <v>0</v>
      </c>
      <c r="E869" s="332">
        <v>0</v>
      </c>
      <c r="F869" s="373"/>
      <c r="G869" s="361"/>
      <c r="H869" s="366"/>
      <c r="I869" s="366"/>
    </row>
    <row r="870" spans="1:9" s="294" customFormat="1" ht="47.25" customHeight="1" x14ac:dyDescent="0.2">
      <c r="A870" s="370" t="s">
        <v>717</v>
      </c>
      <c r="B870" s="370"/>
      <c r="C870" s="370"/>
      <c r="D870" s="370"/>
      <c r="E870" s="370"/>
      <c r="F870" s="298" t="s">
        <v>1</v>
      </c>
      <c r="G870" s="333">
        <v>42870</v>
      </c>
      <c r="H870" s="303"/>
      <c r="I870" s="22"/>
    </row>
    <row r="871" spans="1:9" ht="22.5" customHeight="1" x14ac:dyDescent="0.2">
      <c r="A871" s="290" t="s">
        <v>215</v>
      </c>
      <c r="B871" s="371" t="s">
        <v>264</v>
      </c>
      <c r="C871" s="371"/>
      <c r="D871" s="371"/>
      <c r="E871" s="371"/>
      <c r="F871" s="361"/>
      <c r="G871" s="361"/>
      <c r="H871" s="378"/>
      <c r="I871" s="367"/>
    </row>
    <row r="872" spans="1:9" ht="15" customHeight="1" x14ac:dyDescent="0.2">
      <c r="A872" s="362" t="s">
        <v>14</v>
      </c>
      <c r="B872" s="362"/>
      <c r="C872" s="332">
        <f>SUM(C873:C878)</f>
        <v>1525</v>
      </c>
      <c r="D872" s="332">
        <f t="shared" ref="D872:E872" si="33">SUM(D873:D878)</f>
        <v>1715.7260000000001</v>
      </c>
      <c r="E872" s="332">
        <f t="shared" si="33"/>
        <v>1715.7260000000001</v>
      </c>
      <c r="F872" s="361"/>
      <c r="G872" s="361"/>
      <c r="H872" s="366"/>
      <c r="I872" s="374"/>
    </row>
    <row r="873" spans="1:9" ht="15.6" customHeight="1" x14ac:dyDescent="0.2">
      <c r="A873" s="362" t="s">
        <v>4</v>
      </c>
      <c r="B873" s="362"/>
      <c r="C873" s="332">
        <f>C881+C889</f>
        <v>0</v>
      </c>
      <c r="D873" s="332">
        <f t="shared" ref="D873:E873" si="34">D881+D889</f>
        <v>0</v>
      </c>
      <c r="E873" s="332">
        <f t="shared" si="34"/>
        <v>0</v>
      </c>
      <c r="F873" s="361"/>
      <c r="G873" s="361"/>
      <c r="H873" s="366"/>
      <c r="I873" s="374"/>
    </row>
    <row r="874" spans="1:9" ht="16.149999999999999" customHeight="1" x14ac:dyDescent="0.2">
      <c r="A874" s="362" t="s">
        <v>11</v>
      </c>
      <c r="B874" s="362"/>
      <c r="C874" s="332">
        <f t="shared" ref="C874:E878" si="35">C882+C890</f>
        <v>1450</v>
      </c>
      <c r="D874" s="332">
        <f t="shared" si="35"/>
        <v>1450</v>
      </c>
      <c r="E874" s="332">
        <f t="shared" si="35"/>
        <v>1450</v>
      </c>
      <c r="F874" s="361"/>
      <c r="G874" s="361"/>
      <c r="H874" s="366"/>
      <c r="I874" s="374"/>
    </row>
    <row r="875" spans="1:9" ht="15.6" customHeight="1" x14ac:dyDescent="0.2">
      <c r="A875" s="362" t="s">
        <v>12</v>
      </c>
      <c r="B875" s="362"/>
      <c r="C875" s="332">
        <f t="shared" si="35"/>
        <v>75</v>
      </c>
      <c r="D875" s="332">
        <f t="shared" si="35"/>
        <v>265.726</v>
      </c>
      <c r="E875" s="332">
        <f t="shared" si="35"/>
        <v>265.726</v>
      </c>
      <c r="F875" s="361"/>
      <c r="G875" s="361"/>
      <c r="H875" s="366"/>
      <c r="I875" s="374"/>
    </row>
    <row r="876" spans="1:9" ht="18.75" customHeight="1" x14ac:dyDescent="0.2">
      <c r="A876" s="362" t="s">
        <v>13</v>
      </c>
      <c r="B876" s="362"/>
      <c r="C876" s="332">
        <f t="shared" si="35"/>
        <v>0</v>
      </c>
      <c r="D876" s="332">
        <f t="shared" si="35"/>
        <v>0</v>
      </c>
      <c r="E876" s="332">
        <f t="shared" si="35"/>
        <v>0</v>
      </c>
      <c r="F876" s="361"/>
      <c r="G876" s="361"/>
      <c r="H876" s="366"/>
      <c r="I876" s="374"/>
    </row>
    <row r="877" spans="1:9" ht="16.149999999999999" customHeight="1" x14ac:dyDescent="0.2">
      <c r="A877" s="362" t="s">
        <v>269</v>
      </c>
      <c r="B877" s="362"/>
      <c r="C877" s="332">
        <f t="shared" si="35"/>
        <v>0</v>
      </c>
      <c r="D877" s="332">
        <f t="shared" si="35"/>
        <v>0</v>
      </c>
      <c r="E877" s="332">
        <f t="shared" si="35"/>
        <v>0</v>
      </c>
      <c r="F877" s="361"/>
      <c r="G877" s="361"/>
      <c r="H877" s="366"/>
      <c r="I877" s="374"/>
    </row>
    <row r="878" spans="1:9" ht="15.6" customHeight="1" x14ac:dyDescent="0.2">
      <c r="A878" s="362" t="s">
        <v>270</v>
      </c>
      <c r="B878" s="362"/>
      <c r="C878" s="332">
        <f t="shared" si="35"/>
        <v>0</v>
      </c>
      <c r="D878" s="332">
        <f t="shared" si="35"/>
        <v>0</v>
      </c>
      <c r="E878" s="332">
        <f t="shared" si="35"/>
        <v>0</v>
      </c>
      <c r="F878" s="361"/>
      <c r="G878" s="361"/>
      <c r="H878" s="366"/>
      <c r="I878" s="375"/>
    </row>
    <row r="879" spans="1:9" ht="84.95" customHeight="1" x14ac:dyDescent="0.2">
      <c r="A879" s="290" t="s">
        <v>265</v>
      </c>
      <c r="B879" s="371" t="s">
        <v>164</v>
      </c>
      <c r="C879" s="371"/>
      <c r="D879" s="371"/>
      <c r="E879" s="371"/>
      <c r="F879" s="372">
        <v>42857</v>
      </c>
      <c r="G879" s="361"/>
      <c r="H879" s="365"/>
      <c r="I879" s="365" t="s">
        <v>718</v>
      </c>
    </row>
    <row r="880" spans="1:9" ht="43.5" customHeight="1" x14ac:dyDescent="0.2">
      <c r="A880" s="362" t="s">
        <v>14</v>
      </c>
      <c r="B880" s="362"/>
      <c r="C880" s="332">
        <f>SUM(C881:C886)</f>
        <v>700</v>
      </c>
      <c r="D880" s="332">
        <f t="shared" ref="D880:E880" si="36">SUM(D881:D886)</f>
        <v>700</v>
      </c>
      <c r="E880" s="332">
        <f t="shared" si="36"/>
        <v>700</v>
      </c>
      <c r="F880" s="373"/>
      <c r="G880" s="361"/>
      <c r="H880" s="366"/>
      <c r="I880" s="366"/>
    </row>
    <row r="881" spans="1:9" ht="46.5" customHeight="1" x14ac:dyDescent="0.2">
      <c r="A881" s="362" t="s">
        <v>4</v>
      </c>
      <c r="B881" s="362"/>
      <c r="C881" s="332">
        <v>0</v>
      </c>
      <c r="D881" s="332">
        <v>0</v>
      </c>
      <c r="E881" s="332">
        <v>0</v>
      </c>
      <c r="F881" s="373"/>
      <c r="G881" s="361"/>
      <c r="H881" s="366"/>
      <c r="I881" s="366"/>
    </row>
    <row r="882" spans="1:9" ht="44.45" customHeight="1" x14ac:dyDescent="0.2">
      <c r="A882" s="362" t="s">
        <v>11</v>
      </c>
      <c r="B882" s="362"/>
      <c r="C882" s="332">
        <v>700</v>
      </c>
      <c r="D882" s="332">
        <v>700</v>
      </c>
      <c r="E882" s="332">
        <v>700</v>
      </c>
      <c r="F882" s="373"/>
      <c r="G882" s="361"/>
      <c r="H882" s="366"/>
      <c r="I882" s="366"/>
    </row>
    <row r="883" spans="1:9" ht="47.1" customHeight="1" x14ac:dyDescent="0.2">
      <c r="A883" s="362" t="s">
        <v>12</v>
      </c>
      <c r="B883" s="362"/>
      <c r="C883" s="332">
        <v>0</v>
      </c>
      <c r="D883" s="332">
        <v>0</v>
      </c>
      <c r="E883" s="332">
        <v>0</v>
      </c>
      <c r="F883" s="373"/>
      <c r="G883" s="361"/>
      <c r="H883" s="366"/>
      <c r="I883" s="366"/>
    </row>
    <row r="884" spans="1:9" ht="46.5" customHeight="1" x14ac:dyDescent="0.2">
      <c r="A884" s="362" t="s">
        <v>13</v>
      </c>
      <c r="B884" s="362"/>
      <c r="C884" s="332">
        <v>0</v>
      </c>
      <c r="D884" s="332">
        <v>0</v>
      </c>
      <c r="E884" s="332">
        <v>0</v>
      </c>
      <c r="F884" s="373"/>
      <c r="G884" s="361"/>
      <c r="H884" s="366"/>
      <c r="I884" s="366"/>
    </row>
    <row r="885" spans="1:9" ht="48" customHeight="1" x14ac:dyDescent="0.2">
      <c r="A885" s="362" t="s">
        <v>269</v>
      </c>
      <c r="B885" s="362"/>
      <c r="C885" s="332">
        <v>0</v>
      </c>
      <c r="D885" s="332">
        <v>0</v>
      </c>
      <c r="E885" s="332">
        <v>0</v>
      </c>
      <c r="F885" s="373"/>
      <c r="G885" s="361"/>
      <c r="H885" s="366"/>
      <c r="I885" s="366"/>
    </row>
    <row r="886" spans="1:9" ht="36" customHeight="1" x14ac:dyDescent="0.2">
      <c r="A886" s="362" t="s">
        <v>270</v>
      </c>
      <c r="B886" s="362"/>
      <c r="C886" s="332">
        <v>0</v>
      </c>
      <c r="D886" s="332">
        <v>0</v>
      </c>
      <c r="E886" s="332">
        <v>0</v>
      </c>
      <c r="F886" s="373"/>
      <c r="G886" s="361"/>
      <c r="H886" s="366"/>
      <c r="I886" s="366"/>
    </row>
    <row r="887" spans="1:9" ht="33.75" customHeight="1" x14ac:dyDescent="0.2">
      <c r="A887" s="290" t="s">
        <v>266</v>
      </c>
      <c r="B887" s="371" t="s">
        <v>165</v>
      </c>
      <c r="C887" s="371"/>
      <c r="D887" s="371"/>
      <c r="E887" s="371"/>
      <c r="F887" s="372">
        <v>42767</v>
      </c>
      <c r="G887" s="372">
        <v>42793</v>
      </c>
      <c r="H887" s="367"/>
      <c r="I887" s="365" t="s">
        <v>719</v>
      </c>
    </row>
    <row r="888" spans="1:9" x14ac:dyDescent="0.2">
      <c r="A888" s="362" t="s">
        <v>14</v>
      </c>
      <c r="B888" s="362"/>
      <c r="C888" s="332">
        <f>SUM(C889:C894)</f>
        <v>825</v>
      </c>
      <c r="D888" s="332">
        <f>SUM(D889:D894)</f>
        <v>1015.726</v>
      </c>
      <c r="E888" s="332">
        <f>SUM(E889:E894)</f>
        <v>1015.726</v>
      </c>
      <c r="F888" s="373"/>
      <c r="G888" s="373"/>
      <c r="H888" s="368"/>
      <c r="I888" s="366"/>
    </row>
    <row r="889" spans="1:9" x14ac:dyDescent="0.2">
      <c r="A889" s="362" t="s">
        <v>4</v>
      </c>
      <c r="B889" s="362"/>
      <c r="C889" s="332">
        <v>0</v>
      </c>
      <c r="D889" s="332">
        <v>0</v>
      </c>
      <c r="E889" s="332">
        <v>0</v>
      </c>
      <c r="F889" s="373"/>
      <c r="G889" s="373"/>
      <c r="H889" s="368"/>
      <c r="I889" s="366"/>
    </row>
    <row r="890" spans="1:9" x14ac:dyDescent="0.2">
      <c r="A890" s="362" t="s">
        <v>11</v>
      </c>
      <c r="B890" s="362"/>
      <c r="C890" s="332">
        <v>750</v>
      </c>
      <c r="D890" s="332">
        <v>750</v>
      </c>
      <c r="E890" s="332">
        <v>750</v>
      </c>
      <c r="F890" s="373"/>
      <c r="G890" s="373"/>
      <c r="H890" s="368"/>
      <c r="I890" s="366"/>
    </row>
    <row r="891" spans="1:9" x14ac:dyDescent="0.2">
      <c r="A891" s="362" t="s">
        <v>12</v>
      </c>
      <c r="B891" s="362"/>
      <c r="C891" s="332">
        <f t="shared" ref="C891" si="37">C890*10/100</f>
        <v>75</v>
      </c>
      <c r="D891" s="332">
        <v>265.726</v>
      </c>
      <c r="E891" s="332">
        <v>265.726</v>
      </c>
      <c r="F891" s="373"/>
      <c r="G891" s="373"/>
      <c r="H891" s="368"/>
      <c r="I891" s="366"/>
    </row>
    <row r="892" spans="1:9" x14ac:dyDescent="0.2">
      <c r="A892" s="362" t="s">
        <v>13</v>
      </c>
      <c r="B892" s="362"/>
      <c r="C892" s="332">
        <v>0</v>
      </c>
      <c r="D892" s="332">
        <v>0</v>
      </c>
      <c r="E892" s="332">
        <v>0</v>
      </c>
      <c r="F892" s="373"/>
      <c r="G892" s="373"/>
      <c r="H892" s="368"/>
      <c r="I892" s="366"/>
    </row>
    <row r="893" spans="1:9" x14ac:dyDescent="0.2">
      <c r="A893" s="362" t="s">
        <v>269</v>
      </c>
      <c r="B893" s="362"/>
      <c r="C893" s="332">
        <v>0</v>
      </c>
      <c r="D893" s="332">
        <v>0</v>
      </c>
      <c r="E893" s="332">
        <v>0</v>
      </c>
      <c r="F893" s="373"/>
      <c r="G893" s="373"/>
      <c r="H893" s="368"/>
      <c r="I893" s="366"/>
    </row>
    <row r="894" spans="1:9" x14ac:dyDescent="0.2">
      <c r="A894" s="362" t="s">
        <v>270</v>
      </c>
      <c r="B894" s="362"/>
      <c r="C894" s="332">
        <v>0</v>
      </c>
      <c r="D894" s="332">
        <v>0</v>
      </c>
      <c r="E894" s="332">
        <v>0</v>
      </c>
      <c r="F894" s="373"/>
      <c r="G894" s="373"/>
      <c r="H894" s="369"/>
      <c r="I894" s="366"/>
    </row>
    <row r="895" spans="1:9" s="294" customFormat="1" ht="62.45" customHeight="1" x14ac:dyDescent="0.2">
      <c r="A895" s="370" t="s">
        <v>720</v>
      </c>
      <c r="B895" s="370"/>
      <c r="C895" s="370"/>
      <c r="D895" s="370"/>
      <c r="E895" s="370"/>
      <c r="F895" s="298" t="s">
        <v>1</v>
      </c>
      <c r="G895" s="333">
        <v>42816</v>
      </c>
      <c r="H895" s="303"/>
      <c r="I895" s="22"/>
    </row>
    <row r="896" spans="1:9" ht="43.15" customHeight="1" x14ac:dyDescent="0.2">
      <c r="A896" s="290" t="s">
        <v>216</v>
      </c>
      <c r="B896" s="371" t="s">
        <v>166</v>
      </c>
      <c r="C896" s="371"/>
      <c r="D896" s="371"/>
      <c r="E896" s="371"/>
      <c r="F896" s="361" t="s">
        <v>1</v>
      </c>
      <c r="G896" s="361" t="s">
        <v>1</v>
      </c>
      <c r="H896" s="378"/>
      <c r="I896" s="365" t="s">
        <v>721</v>
      </c>
    </row>
    <row r="897" spans="1:9" x14ac:dyDescent="0.2">
      <c r="A897" s="362" t="s">
        <v>14</v>
      </c>
      <c r="B897" s="362"/>
      <c r="C897" s="332">
        <f>SUM(C898:C903)</f>
        <v>0</v>
      </c>
      <c r="D897" s="332">
        <f t="shared" ref="D897:E897" si="38">SUM(D898:D903)</f>
        <v>0</v>
      </c>
      <c r="E897" s="332">
        <f t="shared" si="38"/>
        <v>0</v>
      </c>
      <c r="F897" s="361"/>
      <c r="G897" s="361"/>
      <c r="H897" s="366"/>
      <c r="I897" s="366"/>
    </row>
    <row r="898" spans="1:9" x14ac:dyDescent="0.2">
      <c r="A898" s="362" t="s">
        <v>4</v>
      </c>
      <c r="B898" s="362"/>
      <c r="C898" s="332">
        <v>0</v>
      </c>
      <c r="D898" s="332">
        <v>0</v>
      </c>
      <c r="E898" s="332">
        <v>0</v>
      </c>
      <c r="F898" s="361"/>
      <c r="G898" s="361"/>
      <c r="H898" s="366"/>
      <c r="I898" s="366"/>
    </row>
    <row r="899" spans="1:9" ht="12.75" customHeight="1" x14ac:dyDescent="0.2">
      <c r="A899" s="362" t="s">
        <v>11</v>
      </c>
      <c r="B899" s="362"/>
      <c r="C899" s="332">
        <v>0</v>
      </c>
      <c r="D899" s="332">
        <v>0</v>
      </c>
      <c r="E899" s="332">
        <v>0</v>
      </c>
      <c r="F899" s="361"/>
      <c r="G899" s="361"/>
      <c r="H899" s="366"/>
      <c r="I899" s="366"/>
    </row>
    <row r="900" spans="1:9" x14ac:dyDescent="0.2">
      <c r="A900" s="362" t="s">
        <v>12</v>
      </c>
      <c r="B900" s="362"/>
      <c r="C900" s="332">
        <v>0</v>
      </c>
      <c r="D900" s="332">
        <v>0</v>
      </c>
      <c r="E900" s="332">
        <v>0</v>
      </c>
      <c r="F900" s="361"/>
      <c r="G900" s="361"/>
      <c r="H900" s="366"/>
      <c r="I900" s="366"/>
    </row>
    <row r="901" spans="1:9" x14ac:dyDescent="0.2">
      <c r="A901" s="362" t="s">
        <v>13</v>
      </c>
      <c r="B901" s="362"/>
      <c r="C901" s="332">
        <v>0</v>
      </c>
      <c r="D901" s="332">
        <v>0</v>
      </c>
      <c r="E901" s="332">
        <v>0</v>
      </c>
      <c r="F901" s="361"/>
      <c r="G901" s="361"/>
      <c r="H901" s="366"/>
      <c r="I901" s="366"/>
    </row>
    <row r="902" spans="1:9" ht="12" customHeight="1" x14ac:dyDescent="0.2">
      <c r="A902" s="362" t="s">
        <v>269</v>
      </c>
      <c r="B902" s="362"/>
      <c r="C902" s="332">
        <v>0</v>
      </c>
      <c r="D902" s="332">
        <v>0</v>
      </c>
      <c r="E902" s="332">
        <v>0</v>
      </c>
      <c r="F902" s="361"/>
      <c r="G902" s="361"/>
      <c r="H902" s="366"/>
      <c r="I902" s="366"/>
    </row>
    <row r="903" spans="1:9" ht="12.75" customHeight="1" x14ac:dyDescent="0.2">
      <c r="A903" s="362" t="s">
        <v>270</v>
      </c>
      <c r="B903" s="362"/>
      <c r="C903" s="332">
        <v>0</v>
      </c>
      <c r="D903" s="332">
        <v>0</v>
      </c>
      <c r="E903" s="332">
        <v>0</v>
      </c>
      <c r="F903" s="361"/>
      <c r="G903" s="361"/>
      <c r="H903" s="366"/>
      <c r="I903" s="366"/>
    </row>
    <row r="904" spans="1:9" s="294" customFormat="1" ht="45" customHeight="1" x14ac:dyDescent="0.2">
      <c r="A904" s="370" t="s">
        <v>722</v>
      </c>
      <c r="B904" s="370"/>
      <c r="C904" s="370"/>
      <c r="D904" s="370"/>
      <c r="E904" s="370"/>
      <c r="F904" s="298" t="s">
        <v>1</v>
      </c>
      <c r="G904" s="298" t="s">
        <v>1</v>
      </c>
      <c r="H904" s="303"/>
      <c r="I904" s="22"/>
    </row>
    <row r="905" spans="1:9" ht="42" customHeight="1" x14ac:dyDescent="0.2">
      <c r="A905" s="290" t="s">
        <v>217</v>
      </c>
      <c r="B905" s="371" t="s">
        <v>285</v>
      </c>
      <c r="C905" s="371"/>
      <c r="D905" s="371"/>
      <c r="E905" s="371"/>
      <c r="F905" s="365"/>
      <c r="G905" s="361"/>
      <c r="H905" s="378"/>
      <c r="I905" s="365"/>
    </row>
    <row r="906" spans="1:9" x14ac:dyDescent="0.2">
      <c r="A906" s="362" t="s">
        <v>14</v>
      </c>
      <c r="B906" s="362"/>
      <c r="C906" s="332">
        <f>SUM(C907:C912)</f>
        <v>1395</v>
      </c>
      <c r="D906" s="332">
        <f t="shared" ref="D906:E906" si="39">SUM(D907:D912)</f>
        <v>1502.502</v>
      </c>
      <c r="E906" s="332">
        <f t="shared" si="39"/>
        <v>1502.502</v>
      </c>
      <c r="F906" s="361"/>
      <c r="G906" s="361"/>
      <c r="H906" s="366"/>
      <c r="I906" s="377"/>
    </row>
    <row r="907" spans="1:9" x14ac:dyDescent="0.2">
      <c r="A907" s="362" t="s">
        <v>4</v>
      </c>
      <c r="B907" s="362"/>
      <c r="C907" s="332">
        <f>C915+C923</f>
        <v>0</v>
      </c>
      <c r="D907" s="332">
        <f t="shared" ref="D907:E907" si="40">D915+D923</f>
        <v>0</v>
      </c>
      <c r="E907" s="332">
        <f t="shared" si="40"/>
        <v>0</v>
      </c>
      <c r="F907" s="361"/>
      <c r="G907" s="361"/>
      <c r="H907" s="366"/>
      <c r="I907" s="377"/>
    </row>
    <row r="908" spans="1:9" ht="12.75" customHeight="1" x14ac:dyDescent="0.2">
      <c r="A908" s="362" t="s">
        <v>11</v>
      </c>
      <c r="B908" s="362"/>
      <c r="C908" s="332">
        <f t="shared" ref="C908:E912" si="41">C916+C924</f>
        <v>1315</v>
      </c>
      <c r="D908" s="332">
        <f t="shared" si="41"/>
        <v>1315</v>
      </c>
      <c r="E908" s="332">
        <f t="shared" si="41"/>
        <v>1315</v>
      </c>
      <c r="F908" s="361"/>
      <c r="G908" s="361"/>
      <c r="H908" s="366"/>
      <c r="I908" s="377"/>
    </row>
    <row r="909" spans="1:9" x14ac:dyDescent="0.2">
      <c r="A909" s="362" t="s">
        <v>12</v>
      </c>
      <c r="B909" s="362"/>
      <c r="C909" s="332">
        <f t="shared" si="41"/>
        <v>80</v>
      </c>
      <c r="D909" s="332">
        <f t="shared" si="41"/>
        <v>187.50200000000001</v>
      </c>
      <c r="E909" s="332">
        <f t="shared" si="41"/>
        <v>187.50200000000001</v>
      </c>
      <c r="F909" s="361"/>
      <c r="G909" s="361"/>
      <c r="H909" s="366"/>
      <c r="I909" s="377"/>
    </row>
    <row r="910" spans="1:9" ht="18.75" customHeight="1" x14ac:dyDescent="0.2">
      <c r="A910" s="362" t="s">
        <v>13</v>
      </c>
      <c r="B910" s="362"/>
      <c r="C910" s="332">
        <f t="shared" si="41"/>
        <v>0</v>
      </c>
      <c r="D910" s="332">
        <f t="shared" si="41"/>
        <v>0</v>
      </c>
      <c r="E910" s="332">
        <f t="shared" si="41"/>
        <v>0</v>
      </c>
      <c r="F910" s="361"/>
      <c r="G910" s="361"/>
      <c r="H910" s="366"/>
      <c r="I910" s="377"/>
    </row>
    <row r="911" spans="1:9" ht="12" customHeight="1" x14ac:dyDescent="0.2">
      <c r="A911" s="362" t="s">
        <v>269</v>
      </c>
      <c r="B911" s="362"/>
      <c r="C911" s="332">
        <f t="shared" si="41"/>
        <v>0</v>
      </c>
      <c r="D911" s="332">
        <f t="shared" si="41"/>
        <v>0</v>
      </c>
      <c r="E911" s="332">
        <f t="shared" si="41"/>
        <v>0</v>
      </c>
      <c r="F911" s="361"/>
      <c r="G911" s="361"/>
      <c r="H911" s="366"/>
      <c r="I911" s="377"/>
    </row>
    <row r="912" spans="1:9" ht="12.75" customHeight="1" x14ac:dyDescent="0.2">
      <c r="A912" s="362" t="s">
        <v>270</v>
      </c>
      <c r="B912" s="362"/>
      <c r="C912" s="332">
        <f t="shared" si="41"/>
        <v>0</v>
      </c>
      <c r="D912" s="332">
        <f t="shared" si="41"/>
        <v>0</v>
      </c>
      <c r="E912" s="332">
        <f t="shared" si="41"/>
        <v>0</v>
      </c>
      <c r="F912" s="361"/>
      <c r="G912" s="361"/>
      <c r="H912" s="366"/>
      <c r="I912" s="377"/>
    </row>
    <row r="913" spans="1:13" ht="35.450000000000003" customHeight="1" x14ac:dyDescent="0.2">
      <c r="A913" s="290" t="s">
        <v>287</v>
      </c>
      <c r="B913" s="371" t="s">
        <v>286</v>
      </c>
      <c r="C913" s="371"/>
      <c r="D913" s="371"/>
      <c r="E913" s="371"/>
      <c r="F913" s="372">
        <v>42767</v>
      </c>
      <c r="G913" s="361"/>
      <c r="H913" s="365"/>
      <c r="I913" s="365" t="s">
        <v>723</v>
      </c>
      <c r="J913" s="342"/>
    </row>
    <row r="914" spans="1:13" ht="27" customHeight="1" x14ac:dyDescent="0.2">
      <c r="A914" s="362" t="s">
        <v>14</v>
      </c>
      <c r="B914" s="362"/>
      <c r="C914" s="332">
        <f>SUM(C915:C920)</f>
        <v>515</v>
      </c>
      <c r="D914" s="332">
        <f t="shared" ref="D914:E914" si="42">SUM(D915:D920)</f>
        <v>515</v>
      </c>
      <c r="E914" s="332">
        <f t="shared" si="42"/>
        <v>515</v>
      </c>
      <c r="F914" s="373"/>
      <c r="G914" s="361"/>
      <c r="H914" s="366"/>
      <c r="I914" s="366"/>
      <c r="J914" s="342"/>
    </row>
    <row r="915" spans="1:13" ht="25.5" customHeight="1" x14ac:dyDescent="0.2">
      <c r="A915" s="362" t="s">
        <v>4</v>
      </c>
      <c r="B915" s="362"/>
      <c r="C915" s="332">
        <v>0</v>
      </c>
      <c r="D915" s="332">
        <v>0</v>
      </c>
      <c r="E915" s="332">
        <v>0</v>
      </c>
      <c r="F915" s="373"/>
      <c r="G915" s="361"/>
      <c r="H915" s="366"/>
      <c r="I915" s="366"/>
      <c r="J915" s="342"/>
      <c r="K915" s="342"/>
    </row>
    <row r="916" spans="1:13" ht="23.1" customHeight="1" x14ac:dyDescent="0.2">
      <c r="A916" s="362" t="s">
        <v>11</v>
      </c>
      <c r="B916" s="362"/>
      <c r="C916" s="332">
        <v>515</v>
      </c>
      <c r="D916" s="332">
        <v>515</v>
      </c>
      <c r="E916" s="332">
        <v>515</v>
      </c>
      <c r="F916" s="373"/>
      <c r="G916" s="361"/>
      <c r="H916" s="366"/>
      <c r="I916" s="366"/>
      <c r="J916" s="342"/>
      <c r="K916" s="342">
        <v>515</v>
      </c>
    </row>
    <row r="917" spans="1:13" ht="25.5" customHeight="1" x14ac:dyDescent="0.2">
      <c r="A917" s="362" t="s">
        <v>12</v>
      </c>
      <c r="B917" s="362"/>
      <c r="C917" s="332">
        <v>0</v>
      </c>
      <c r="D917" s="332">
        <v>0</v>
      </c>
      <c r="E917" s="332">
        <v>0</v>
      </c>
      <c r="F917" s="373"/>
      <c r="G917" s="361"/>
      <c r="H917" s="366"/>
      <c r="I917" s="366"/>
      <c r="J917" s="342"/>
    </row>
    <row r="918" spans="1:13" ht="25.5" customHeight="1" x14ac:dyDescent="0.2">
      <c r="A918" s="362" t="s">
        <v>13</v>
      </c>
      <c r="B918" s="362"/>
      <c r="C918" s="332">
        <v>0</v>
      </c>
      <c r="D918" s="332">
        <v>0</v>
      </c>
      <c r="E918" s="332">
        <v>0</v>
      </c>
      <c r="F918" s="373"/>
      <c r="G918" s="361"/>
      <c r="H918" s="366"/>
      <c r="I918" s="366"/>
    </row>
    <row r="919" spans="1:13" ht="23.45" customHeight="1" x14ac:dyDescent="0.2">
      <c r="A919" s="362" t="s">
        <v>269</v>
      </c>
      <c r="B919" s="362"/>
      <c r="C919" s="332">
        <v>0</v>
      </c>
      <c r="D919" s="332">
        <v>0</v>
      </c>
      <c r="E919" s="332">
        <v>0</v>
      </c>
      <c r="F919" s="373"/>
      <c r="G919" s="361"/>
      <c r="H919" s="366"/>
      <c r="I919" s="366"/>
    </row>
    <row r="920" spans="1:13" ht="28.5" customHeight="1" x14ac:dyDescent="0.2">
      <c r="A920" s="362" t="s">
        <v>270</v>
      </c>
      <c r="B920" s="362"/>
      <c r="C920" s="332">
        <v>0</v>
      </c>
      <c r="D920" s="332">
        <v>0</v>
      </c>
      <c r="E920" s="332">
        <v>0</v>
      </c>
      <c r="F920" s="373"/>
      <c r="G920" s="361"/>
      <c r="H920" s="366"/>
      <c r="I920" s="366"/>
    </row>
    <row r="921" spans="1:13" ht="64.5" customHeight="1" x14ac:dyDescent="0.2">
      <c r="A921" s="290" t="s">
        <v>724</v>
      </c>
      <c r="B921" s="371" t="s">
        <v>167</v>
      </c>
      <c r="C921" s="371"/>
      <c r="D921" s="371"/>
      <c r="E921" s="371"/>
      <c r="F921" s="372">
        <v>42767</v>
      </c>
      <c r="G921" s="361"/>
      <c r="H921" s="365"/>
      <c r="I921" s="365" t="s">
        <v>725</v>
      </c>
      <c r="J921" s="342"/>
    </row>
    <row r="922" spans="1:13" ht="16.899999999999999" customHeight="1" x14ac:dyDescent="0.2">
      <c r="A922" s="362" t="s">
        <v>14</v>
      </c>
      <c r="B922" s="362"/>
      <c r="C922" s="332">
        <f>SUM(C923:C928)</f>
        <v>880</v>
      </c>
      <c r="D922" s="332">
        <f t="shared" ref="D922:E922" si="43">SUM(D923:D928)</f>
        <v>987.50199999999995</v>
      </c>
      <c r="E922" s="332">
        <f t="shared" si="43"/>
        <v>987.50199999999995</v>
      </c>
      <c r="F922" s="373"/>
      <c r="G922" s="361"/>
      <c r="H922" s="366"/>
      <c r="I922" s="366"/>
    </row>
    <row r="923" spans="1:13" x14ac:dyDescent="0.2">
      <c r="A923" s="362" t="s">
        <v>4</v>
      </c>
      <c r="B923" s="362"/>
      <c r="C923" s="332">
        <v>0</v>
      </c>
      <c r="D923" s="332">
        <v>0</v>
      </c>
      <c r="E923" s="332">
        <v>0</v>
      </c>
      <c r="F923" s="373"/>
      <c r="G923" s="361"/>
      <c r="H923" s="366"/>
      <c r="I923" s="366"/>
    </row>
    <row r="924" spans="1:13" x14ac:dyDescent="0.2">
      <c r="A924" s="362" t="s">
        <v>11</v>
      </c>
      <c r="B924" s="362"/>
      <c r="C924" s="332">
        <v>800</v>
      </c>
      <c r="D924" s="332">
        <v>800</v>
      </c>
      <c r="E924" s="332">
        <v>800</v>
      </c>
      <c r="F924" s="373"/>
      <c r="G924" s="361"/>
      <c r="H924" s="366"/>
      <c r="I924" s="366"/>
    </row>
    <row r="925" spans="1:13" x14ac:dyDescent="0.2">
      <c r="A925" s="362" t="s">
        <v>12</v>
      </c>
      <c r="B925" s="362"/>
      <c r="C925" s="332">
        <f t="shared" ref="C925" si="44">C924*10/100</f>
        <v>80</v>
      </c>
      <c r="D925" s="332">
        <v>187.50200000000001</v>
      </c>
      <c r="E925" s="332">
        <v>187.50200000000001</v>
      </c>
      <c r="F925" s="373"/>
      <c r="G925" s="361"/>
      <c r="H925" s="366"/>
      <c r="I925" s="366"/>
      <c r="J925" s="343"/>
    </row>
    <row r="926" spans="1:13" x14ac:dyDescent="0.2">
      <c r="A926" s="362" t="s">
        <v>13</v>
      </c>
      <c r="B926" s="362"/>
      <c r="C926" s="332">
        <v>0</v>
      </c>
      <c r="D926" s="332">
        <v>0</v>
      </c>
      <c r="E926" s="332">
        <v>0</v>
      </c>
      <c r="F926" s="373"/>
      <c r="G926" s="361"/>
      <c r="H926" s="366"/>
      <c r="I926" s="366"/>
      <c r="J926" s="342"/>
    </row>
    <row r="927" spans="1:13" x14ac:dyDescent="0.2">
      <c r="A927" s="362" t="s">
        <v>269</v>
      </c>
      <c r="B927" s="362"/>
      <c r="C927" s="332">
        <v>0</v>
      </c>
      <c r="D927" s="332">
        <v>0</v>
      </c>
      <c r="E927" s="332">
        <v>0</v>
      </c>
      <c r="F927" s="373"/>
      <c r="G927" s="361"/>
      <c r="H927" s="366"/>
      <c r="I927" s="366"/>
      <c r="J927" s="344"/>
      <c r="K927" s="344"/>
      <c r="L927" s="345"/>
      <c r="M927" s="346"/>
    </row>
    <row r="928" spans="1:13" x14ac:dyDescent="0.2">
      <c r="A928" s="362" t="s">
        <v>270</v>
      </c>
      <c r="B928" s="362"/>
      <c r="C928" s="332">
        <v>0</v>
      </c>
      <c r="D928" s="332">
        <v>0</v>
      </c>
      <c r="E928" s="332">
        <v>0</v>
      </c>
      <c r="F928" s="373"/>
      <c r="G928" s="361"/>
      <c r="H928" s="366"/>
      <c r="I928" s="366"/>
      <c r="J928" s="281"/>
      <c r="K928" s="281"/>
      <c r="L928" s="281"/>
      <c r="M928" s="347"/>
    </row>
    <row r="929" spans="1:10" s="294" customFormat="1" ht="51.6" customHeight="1" x14ac:dyDescent="0.2">
      <c r="A929" s="370" t="s">
        <v>726</v>
      </c>
      <c r="B929" s="370"/>
      <c r="C929" s="370"/>
      <c r="D929" s="370"/>
      <c r="E929" s="370"/>
      <c r="F929" s="298"/>
      <c r="G929" s="333">
        <v>42816</v>
      </c>
      <c r="H929" s="303"/>
      <c r="I929" s="22"/>
    </row>
    <row r="930" spans="1:10" ht="31.5" customHeight="1" x14ac:dyDescent="0.2">
      <c r="A930" s="290" t="s">
        <v>218</v>
      </c>
      <c r="B930" s="371" t="s">
        <v>170</v>
      </c>
      <c r="C930" s="371"/>
      <c r="D930" s="371"/>
      <c r="E930" s="371"/>
      <c r="F930" s="372">
        <v>42767</v>
      </c>
      <c r="G930" s="372"/>
      <c r="H930" s="377"/>
      <c r="I930" s="365" t="s">
        <v>727</v>
      </c>
      <c r="J930" s="348"/>
    </row>
    <row r="931" spans="1:10" x14ac:dyDescent="0.2">
      <c r="A931" s="362" t="s">
        <v>14</v>
      </c>
      <c r="B931" s="362"/>
      <c r="C931" s="332">
        <f>SUM(C932:C937)</f>
        <v>100</v>
      </c>
      <c r="D931" s="332">
        <f t="shared" ref="D931:E931" si="45">SUM(D932:D937)</f>
        <v>100</v>
      </c>
      <c r="E931" s="332">
        <f t="shared" si="45"/>
        <v>100</v>
      </c>
      <c r="F931" s="373"/>
      <c r="G931" s="373"/>
      <c r="H931" s="366"/>
      <c r="I931" s="366"/>
      <c r="J931" s="348"/>
    </row>
    <row r="932" spans="1:10" x14ac:dyDescent="0.2">
      <c r="A932" s="362" t="s">
        <v>4</v>
      </c>
      <c r="B932" s="362"/>
      <c r="C932" s="332">
        <v>0</v>
      </c>
      <c r="D932" s="332">
        <v>0</v>
      </c>
      <c r="E932" s="332">
        <v>0</v>
      </c>
      <c r="F932" s="373"/>
      <c r="G932" s="373"/>
      <c r="H932" s="366"/>
      <c r="I932" s="366"/>
    </row>
    <row r="933" spans="1:10" x14ac:dyDescent="0.2">
      <c r="A933" s="362" t="s">
        <v>11</v>
      </c>
      <c r="B933" s="362"/>
      <c r="C933" s="332">
        <v>100</v>
      </c>
      <c r="D933" s="332">
        <v>100</v>
      </c>
      <c r="E933" s="332">
        <v>100</v>
      </c>
      <c r="F933" s="373"/>
      <c r="G933" s="373"/>
      <c r="H933" s="366"/>
      <c r="I933" s="366"/>
    </row>
    <row r="934" spans="1:10" x14ac:dyDescent="0.2">
      <c r="A934" s="362" t="s">
        <v>12</v>
      </c>
      <c r="B934" s="362"/>
      <c r="C934" s="332">
        <v>0</v>
      </c>
      <c r="D934" s="332">
        <v>0</v>
      </c>
      <c r="E934" s="332">
        <v>0</v>
      </c>
      <c r="F934" s="373"/>
      <c r="G934" s="373"/>
      <c r="H934" s="366"/>
      <c r="I934" s="366"/>
      <c r="J934" s="349"/>
    </row>
    <row r="935" spans="1:10" x14ac:dyDescent="0.2">
      <c r="A935" s="362" t="s">
        <v>13</v>
      </c>
      <c r="B935" s="362"/>
      <c r="C935" s="332">
        <v>0</v>
      </c>
      <c r="D935" s="332">
        <v>0</v>
      </c>
      <c r="E935" s="332">
        <v>0</v>
      </c>
      <c r="F935" s="373"/>
      <c r="G935" s="373"/>
      <c r="H935" s="366"/>
      <c r="I935" s="366"/>
    </row>
    <row r="936" spans="1:10" x14ac:dyDescent="0.2">
      <c r="A936" s="362" t="s">
        <v>269</v>
      </c>
      <c r="B936" s="362"/>
      <c r="C936" s="332">
        <v>0</v>
      </c>
      <c r="D936" s="332">
        <v>0</v>
      </c>
      <c r="E936" s="332">
        <v>0</v>
      </c>
      <c r="F936" s="373"/>
      <c r="G936" s="373"/>
      <c r="H936" s="366"/>
      <c r="I936" s="366"/>
    </row>
    <row r="937" spans="1:10" x14ac:dyDescent="0.2">
      <c r="A937" s="362" t="s">
        <v>270</v>
      </c>
      <c r="B937" s="362"/>
      <c r="C937" s="332">
        <v>0</v>
      </c>
      <c r="D937" s="332">
        <v>0</v>
      </c>
      <c r="E937" s="332">
        <v>0</v>
      </c>
      <c r="F937" s="373"/>
      <c r="G937" s="373"/>
      <c r="H937" s="366"/>
      <c r="I937" s="366"/>
    </row>
    <row r="938" spans="1:10" s="294" customFormat="1" ht="27" customHeight="1" x14ac:dyDescent="0.2">
      <c r="A938" s="370" t="s">
        <v>728</v>
      </c>
      <c r="B938" s="370"/>
      <c r="C938" s="370"/>
      <c r="D938" s="370"/>
      <c r="E938" s="370"/>
      <c r="F938" s="298"/>
      <c r="G938" s="298" t="s">
        <v>729</v>
      </c>
      <c r="H938" s="303"/>
      <c r="I938" s="22"/>
    </row>
    <row r="939" spans="1:10" ht="38.450000000000003" customHeight="1" x14ac:dyDescent="0.2">
      <c r="A939" s="290" t="s">
        <v>219</v>
      </c>
      <c r="B939" s="371" t="s">
        <v>192</v>
      </c>
      <c r="C939" s="371"/>
      <c r="D939" s="371"/>
      <c r="E939" s="371"/>
      <c r="F939" s="365">
        <v>42751</v>
      </c>
      <c r="G939" s="361"/>
      <c r="H939" s="365"/>
      <c r="I939" s="367" t="s">
        <v>730</v>
      </c>
    </row>
    <row r="940" spans="1:10" x14ac:dyDescent="0.2">
      <c r="A940" s="362" t="s">
        <v>14</v>
      </c>
      <c r="B940" s="362"/>
      <c r="C940" s="332">
        <f>SUM(C941:C946)</f>
        <v>55218.7</v>
      </c>
      <c r="D940" s="332">
        <f t="shared" ref="D940:E940" si="46">SUM(D941:D946)</f>
        <v>55218.7</v>
      </c>
      <c r="E940" s="332">
        <f t="shared" si="46"/>
        <v>55218.7</v>
      </c>
      <c r="F940" s="361"/>
      <c r="G940" s="361"/>
      <c r="H940" s="366"/>
      <c r="I940" s="409"/>
    </row>
    <row r="941" spans="1:10" x14ac:dyDescent="0.2">
      <c r="A941" s="362" t="s">
        <v>4</v>
      </c>
      <c r="B941" s="362"/>
      <c r="C941" s="332">
        <v>0</v>
      </c>
      <c r="D941" s="332">
        <v>0</v>
      </c>
      <c r="E941" s="332">
        <v>0</v>
      </c>
      <c r="F941" s="361"/>
      <c r="G941" s="361"/>
      <c r="H941" s="366"/>
      <c r="I941" s="409"/>
    </row>
    <row r="942" spans="1:10" x14ac:dyDescent="0.2">
      <c r="A942" s="362" t="s">
        <v>11</v>
      </c>
      <c r="B942" s="362"/>
      <c r="C942" s="332">
        <v>55218.7</v>
      </c>
      <c r="D942" s="332">
        <v>55218.7</v>
      </c>
      <c r="E942" s="332">
        <v>55218.7</v>
      </c>
      <c r="F942" s="361"/>
      <c r="G942" s="361"/>
      <c r="H942" s="366"/>
      <c r="I942" s="409"/>
    </row>
    <row r="943" spans="1:10" x14ac:dyDescent="0.2">
      <c r="A943" s="362" t="s">
        <v>12</v>
      </c>
      <c r="B943" s="362"/>
      <c r="C943" s="332">
        <v>0</v>
      </c>
      <c r="D943" s="332">
        <v>0</v>
      </c>
      <c r="E943" s="332">
        <v>0</v>
      </c>
      <c r="F943" s="361"/>
      <c r="G943" s="361"/>
      <c r="H943" s="366"/>
      <c r="I943" s="409"/>
    </row>
    <row r="944" spans="1:10" x14ac:dyDescent="0.2">
      <c r="A944" s="362" t="s">
        <v>13</v>
      </c>
      <c r="B944" s="362"/>
      <c r="C944" s="332">
        <v>0</v>
      </c>
      <c r="D944" s="332">
        <v>0</v>
      </c>
      <c r="E944" s="332">
        <v>0</v>
      </c>
      <c r="F944" s="361"/>
      <c r="G944" s="361"/>
      <c r="H944" s="366"/>
      <c r="I944" s="409"/>
    </row>
    <row r="945" spans="1:9" x14ac:dyDescent="0.2">
      <c r="A945" s="362" t="s">
        <v>269</v>
      </c>
      <c r="B945" s="362"/>
      <c r="C945" s="332">
        <v>0</v>
      </c>
      <c r="D945" s="332">
        <v>0</v>
      </c>
      <c r="E945" s="332">
        <v>0</v>
      </c>
      <c r="F945" s="361"/>
      <c r="G945" s="361"/>
      <c r="H945" s="366"/>
      <c r="I945" s="409"/>
    </row>
    <row r="946" spans="1:9" x14ac:dyDescent="0.2">
      <c r="A946" s="362" t="s">
        <v>270</v>
      </c>
      <c r="B946" s="362"/>
      <c r="C946" s="332">
        <v>0</v>
      </c>
      <c r="D946" s="332">
        <v>0</v>
      </c>
      <c r="E946" s="332">
        <v>0</v>
      </c>
      <c r="F946" s="361"/>
      <c r="G946" s="361"/>
      <c r="H946" s="366"/>
      <c r="I946" s="410"/>
    </row>
    <row r="947" spans="1:9" s="294" customFormat="1" ht="30.6" customHeight="1" x14ac:dyDescent="0.2">
      <c r="A947" s="370" t="s">
        <v>227</v>
      </c>
      <c r="B947" s="370"/>
      <c r="C947" s="370"/>
      <c r="D947" s="370"/>
      <c r="E947" s="370"/>
      <c r="F947" s="298" t="s">
        <v>1</v>
      </c>
      <c r="G947" s="333">
        <v>42821</v>
      </c>
      <c r="H947" s="303"/>
      <c r="I947" s="22"/>
    </row>
    <row r="948" spans="1:9" ht="30.6" customHeight="1" x14ac:dyDescent="0.2">
      <c r="A948" s="290" t="s">
        <v>220</v>
      </c>
      <c r="B948" s="371" t="s">
        <v>731</v>
      </c>
      <c r="C948" s="371"/>
      <c r="D948" s="371"/>
      <c r="E948" s="371"/>
      <c r="F948" s="361"/>
      <c r="G948" s="361"/>
      <c r="H948" s="365"/>
      <c r="I948" s="365" t="s">
        <v>732</v>
      </c>
    </row>
    <row r="949" spans="1:9" x14ac:dyDescent="0.2">
      <c r="A949" s="362" t="s">
        <v>14</v>
      </c>
      <c r="B949" s="362"/>
      <c r="C949" s="332">
        <f>SUM(C950:C955)</f>
        <v>0</v>
      </c>
      <c r="D949" s="332">
        <f t="shared" ref="D949:E949" si="47">SUM(D950:D955)</f>
        <v>0</v>
      </c>
      <c r="E949" s="332">
        <f t="shared" si="47"/>
        <v>0</v>
      </c>
      <c r="F949" s="361"/>
      <c r="G949" s="361"/>
      <c r="H949" s="366"/>
      <c r="I949" s="366"/>
    </row>
    <row r="950" spans="1:9" x14ac:dyDescent="0.2">
      <c r="A950" s="362" t="s">
        <v>4</v>
      </c>
      <c r="B950" s="362"/>
      <c r="C950" s="332">
        <v>0</v>
      </c>
      <c r="D950" s="332">
        <v>0</v>
      </c>
      <c r="E950" s="332">
        <v>0</v>
      </c>
      <c r="F950" s="361"/>
      <c r="G950" s="361"/>
      <c r="H950" s="366"/>
      <c r="I950" s="366"/>
    </row>
    <row r="951" spans="1:9" x14ac:dyDescent="0.2">
      <c r="A951" s="362" t="s">
        <v>11</v>
      </c>
      <c r="B951" s="362"/>
      <c r="C951" s="332">
        <v>0</v>
      </c>
      <c r="D951" s="332">
        <v>0</v>
      </c>
      <c r="E951" s="332">
        <v>0</v>
      </c>
      <c r="F951" s="361"/>
      <c r="G951" s="361"/>
      <c r="H951" s="366"/>
      <c r="I951" s="366"/>
    </row>
    <row r="952" spans="1:9" x14ac:dyDescent="0.2">
      <c r="A952" s="362" t="s">
        <v>12</v>
      </c>
      <c r="B952" s="362"/>
      <c r="C952" s="332">
        <v>0</v>
      </c>
      <c r="D952" s="332">
        <v>0</v>
      </c>
      <c r="E952" s="332">
        <v>0</v>
      </c>
      <c r="F952" s="361"/>
      <c r="G952" s="361"/>
      <c r="H952" s="366"/>
      <c r="I952" s="366"/>
    </row>
    <row r="953" spans="1:9" x14ac:dyDescent="0.2">
      <c r="A953" s="362" t="s">
        <v>13</v>
      </c>
      <c r="B953" s="362"/>
      <c r="C953" s="332">
        <v>0</v>
      </c>
      <c r="D953" s="332">
        <v>0</v>
      </c>
      <c r="E953" s="332">
        <v>0</v>
      </c>
      <c r="F953" s="361"/>
      <c r="G953" s="361"/>
      <c r="H953" s="366"/>
      <c r="I953" s="366"/>
    </row>
    <row r="954" spans="1:9" ht="12" customHeight="1" x14ac:dyDescent="0.2">
      <c r="A954" s="362" t="s">
        <v>269</v>
      </c>
      <c r="B954" s="362"/>
      <c r="C954" s="332">
        <v>0</v>
      </c>
      <c r="D954" s="332">
        <v>0</v>
      </c>
      <c r="E954" s="332">
        <v>0</v>
      </c>
      <c r="F954" s="361"/>
      <c r="G954" s="361"/>
      <c r="H954" s="366"/>
      <c r="I954" s="366"/>
    </row>
    <row r="955" spans="1:9" ht="12.75" customHeight="1" x14ac:dyDescent="0.2">
      <c r="A955" s="362" t="s">
        <v>270</v>
      </c>
      <c r="B955" s="362"/>
      <c r="C955" s="332">
        <v>0</v>
      </c>
      <c r="D955" s="332">
        <v>0</v>
      </c>
      <c r="E955" s="332">
        <v>0</v>
      </c>
      <c r="F955" s="361"/>
      <c r="G955" s="361"/>
      <c r="H955" s="366"/>
      <c r="I955" s="366"/>
    </row>
    <row r="956" spans="1:9" s="294" customFormat="1" ht="32.450000000000003" customHeight="1" x14ac:dyDescent="0.2">
      <c r="A956" s="370" t="s">
        <v>733</v>
      </c>
      <c r="B956" s="370"/>
      <c r="C956" s="370"/>
      <c r="D956" s="370"/>
      <c r="E956" s="370"/>
      <c r="F956" s="298" t="s">
        <v>1</v>
      </c>
      <c r="G956" s="298" t="s">
        <v>692</v>
      </c>
      <c r="H956" s="303"/>
      <c r="I956" s="22"/>
    </row>
    <row r="957" spans="1:9" ht="38.450000000000003" customHeight="1" x14ac:dyDescent="0.2">
      <c r="A957" s="290" t="s">
        <v>734</v>
      </c>
      <c r="B957" s="371" t="s">
        <v>193</v>
      </c>
      <c r="C957" s="371"/>
      <c r="D957" s="371"/>
      <c r="E957" s="371"/>
      <c r="F957" s="365">
        <v>42887</v>
      </c>
      <c r="G957" s="361"/>
      <c r="H957" s="365"/>
      <c r="I957" s="365" t="s">
        <v>735</v>
      </c>
    </row>
    <row r="958" spans="1:9" ht="19.149999999999999" customHeight="1" x14ac:dyDescent="0.2">
      <c r="A958" s="362" t="s">
        <v>14</v>
      </c>
      <c r="B958" s="362"/>
      <c r="C958" s="332">
        <f>SUM(C959:C964)</f>
        <v>900</v>
      </c>
      <c r="D958" s="332">
        <f t="shared" ref="D958:E958" si="48">SUM(D959:D964)</f>
        <v>900</v>
      </c>
      <c r="E958" s="332">
        <f t="shared" si="48"/>
        <v>900</v>
      </c>
      <c r="F958" s="361"/>
      <c r="G958" s="361"/>
      <c r="H958" s="366"/>
      <c r="I958" s="366"/>
    </row>
    <row r="959" spans="1:9" ht="17.45" customHeight="1" x14ac:dyDescent="0.2">
      <c r="A959" s="362" t="s">
        <v>4</v>
      </c>
      <c r="B959" s="362"/>
      <c r="C959" s="332">
        <v>0</v>
      </c>
      <c r="D959" s="332">
        <v>0</v>
      </c>
      <c r="E959" s="332">
        <v>0</v>
      </c>
      <c r="F959" s="361"/>
      <c r="G959" s="361"/>
      <c r="H959" s="366"/>
      <c r="I959" s="366"/>
    </row>
    <row r="960" spans="1:9" ht="17.45" customHeight="1" x14ac:dyDescent="0.2">
      <c r="A960" s="362" t="s">
        <v>11</v>
      </c>
      <c r="B960" s="362"/>
      <c r="C960" s="332">
        <v>900</v>
      </c>
      <c r="D960" s="332">
        <v>900</v>
      </c>
      <c r="E960" s="332">
        <v>900</v>
      </c>
      <c r="F960" s="361"/>
      <c r="G960" s="361"/>
      <c r="H960" s="366"/>
      <c r="I960" s="366"/>
    </row>
    <row r="961" spans="1:11" ht="16.149999999999999" customHeight="1" x14ac:dyDescent="0.2">
      <c r="A961" s="362" t="s">
        <v>12</v>
      </c>
      <c r="B961" s="362"/>
      <c r="C961" s="332">
        <v>0</v>
      </c>
      <c r="D961" s="332">
        <v>0</v>
      </c>
      <c r="E961" s="332">
        <v>0</v>
      </c>
      <c r="F961" s="361"/>
      <c r="G961" s="361"/>
      <c r="H961" s="366"/>
      <c r="I961" s="366"/>
    </row>
    <row r="962" spans="1:11" ht="19.149999999999999" customHeight="1" x14ac:dyDescent="0.2">
      <c r="A962" s="362" t="s">
        <v>13</v>
      </c>
      <c r="B962" s="362"/>
      <c r="C962" s="332">
        <v>0</v>
      </c>
      <c r="D962" s="332">
        <v>0</v>
      </c>
      <c r="E962" s="332">
        <v>0</v>
      </c>
      <c r="F962" s="361"/>
      <c r="G962" s="361"/>
      <c r="H962" s="366"/>
      <c r="I962" s="366"/>
    </row>
    <row r="963" spans="1:11" ht="16.149999999999999" customHeight="1" x14ac:dyDescent="0.2">
      <c r="A963" s="362" t="s">
        <v>269</v>
      </c>
      <c r="B963" s="362"/>
      <c r="C963" s="332">
        <v>0</v>
      </c>
      <c r="D963" s="332">
        <v>0</v>
      </c>
      <c r="E963" s="332">
        <v>0</v>
      </c>
      <c r="F963" s="361"/>
      <c r="G963" s="361"/>
      <c r="H963" s="366"/>
      <c r="I963" s="366"/>
    </row>
    <row r="964" spans="1:11" ht="16.149999999999999" customHeight="1" x14ac:dyDescent="0.2">
      <c r="A964" s="362" t="s">
        <v>270</v>
      </c>
      <c r="B964" s="362"/>
      <c r="C964" s="332">
        <v>0</v>
      </c>
      <c r="D964" s="332">
        <v>0</v>
      </c>
      <c r="E964" s="332">
        <v>0</v>
      </c>
      <c r="F964" s="361"/>
      <c r="G964" s="361"/>
      <c r="H964" s="366"/>
      <c r="I964" s="366"/>
    </row>
    <row r="965" spans="1:11" s="294" customFormat="1" ht="49.15" customHeight="1" x14ac:dyDescent="0.2">
      <c r="A965" s="370" t="s">
        <v>736</v>
      </c>
      <c r="B965" s="370"/>
      <c r="C965" s="370"/>
      <c r="D965" s="370"/>
      <c r="E965" s="370"/>
      <c r="F965" s="298" t="s">
        <v>1</v>
      </c>
      <c r="G965" s="298"/>
      <c r="H965" s="303"/>
      <c r="I965" s="22"/>
    </row>
    <row r="966" spans="1:11" ht="27.6" customHeight="1" x14ac:dyDescent="0.2">
      <c r="A966" s="290" t="s">
        <v>221</v>
      </c>
      <c r="B966" s="371" t="s">
        <v>194</v>
      </c>
      <c r="C966" s="371"/>
      <c r="D966" s="371"/>
      <c r="E966" s="371"/>
      <c r="F966" s="361"/>
      <c r="G966" s="361"/>
      <c r="H966" s="365"/>
      <c r="I966" s="365" t="s">
        <v>737</v>
      </c>
    </row>
    <row r="967" spans="1:11" ht="24.95" customHeight="1" x14ac:dyDescent="0.2">
      <c r="A967" s="362" t="s">
        <v>14</v>
      </c>
      <c r="B967" s="362"/>
      <c r="C967" s="332">
        <f>SUM(C968:C973)</f>
        <v>110</v>
      </c>
      <c r="D967" s="332">
        <f t="shared" ref="D967:E967" si="49">SUM(D968:D973)</f>
        <v>110</v>
      </c>
      <c r="E967" s="332">
        <f t="shared" si="49"/>
        <v>110</v>
      </c>
      <c r="F967" s="361"/>
      <c r="G967" s="361"/>
      <c r="H967" s="366"/>
      <c r="I967" s="366"/>
    </row>
    <row r="968" spans="1:11" ht="19.5" customHeight="1" x14ac:dyDescent="0.2">
      <c r="A968" s="362" t="s">
        <v>4</v>
      </c>
      <c r="B968" s="362"/>
      <c r="C968" s="332">
        <v>0</v>
      </c>
      <c r="D968" s="332">
        <v>0</v>
      </c>
      <c r="E968" s="332">
        <v>0</v>
      </c>
      <c r="F968" s="361"/>
      <c r="G968" s="361"/>
      <c r="H968" s="366"/>
      <c r="I968" s="366"/>
    </row>
    <row r="969" spans="1:11" ht="19.5" customHeight="1" x14ac:dyDescent="0.2">
      <c r="A969" s="362" t="s">
        <v>11</v>
      </c>
      <c r="B969" s="362"/>
      <c r="C969" s="332">
        <v>110</v>
      </c>
      <c r="D969" s="332">
        <v>110</v>
      </c>
      <c r="E969" s="332">
        <v>110</v>
      </c>
      <c r="F969" s="361"/>
      <c r="G969" s="361"/>
      <c r="H969" s="366"/>
      <c r="I969" s="366"/>
    </row>
    <row r="970" spans="1:11" ht="19.5" customHeight="1" x14ac:dyDescent="0.2">
      <c r="A970" s="362" t="s">
        <v>12</v>
      </c>
      <c r="B970" s="362"/>
      <c r="C970" s="332">
        <v>0</v>
      </c>
      <c r="D970" s="332">
        <v>0</v>
      </c>
      <c r="E970" s="332">
        <v>0</v>
      </c>
      <c r="F970" s="361"/>
      <c r="G970" s="361"/>
      <c r="H970" s="366"/>
      <c r="I970" s="366"/>
    </row>
    <row r="971" spans="1:11" ht="19.5" customHeight="1" x14ac:dyDescent="0.2">
      <c r="A971" s="362" t="s">
        <v>13</v>
      </c>
      <c r="B971" s="362"/>
      <c r="C971" s="332">
        <v>0</v>
      </c>
      <c r="D971" s="332">
        <v>0</v>
      </c>
      <c r="E971" s="332">
        <v>0</v>
      </c>
      <c r="F971" s="361"/>
      <c r="G971" s="361"/>
      <c r="H971" s="366"/>
      <c r="I971" s="366"/>
    </row>
    <row r="972" spans="1:11" ht="23.1" customHeight="1" x14ac:dyDescent="0.2">
      <c r="A972" s="362" t="s">
        <v>269</v>
      </c>
      <c r="B972" s="362"/>
      <c r="C972" s="332">
        <v>0</v>
      </c>
      <c r="D972" s="332">
        <v>0</v>
      </c>
      <c r="E972" s="332">
        <v>0</v>
      </c>
      <c r="F972" s="361"/>
      <c r="G972" s="361"/>
      <c r="H972" s="366"/>
      <c r="I972" s="366"/>
    </row>
    <row r="973" spans="1:11" ht="21.6" customHeight="1" x14ac:dyDescent="0.2">
      <c r="A973" s="362" t="s">
        <v>270</v>
      </c>
      <c r="B973" s="362"/>
      <c r="C973" s="332">
        <v>0</v>
      </c>
      <c r="D973" s="332">
        <v>0</v>
      </c>
      <c r="E973" s="332">
        <v>0</v>
      </c>
      <c r="F973" s="361"/>
      <c r="G973" s="361"/>
      <c r="H973" s="366"/>
      <c r="I973" s="366"/>
    </row>
    <row r="974" spans="1:11" s="294" customFormat="1" ht="27.6" customHeight="1" x14ac:dyDescent="0.2">
      <c r="A974" s="370" t="s">
        <v>738</v>
      </c>
      <c r="B974" s="370"/>
      <c r="C974" s="370"/>
      <c r="D974" s="370"/>
      <c r="E974" s="370"/>
      <c r="F974" s="298" t="s">
        <v>1</v>
      </c>
      <c r="G974" s="333">
        <v>42987</v>
      </c>
      <c r="H974" s="303"/>
      <c r="I974" s="22"/>
    </row>
    <row r="975" spans="1:11" ht="65.099999999999994" customHeight="1" x14ac:dyDescent="0.2">
      <c r="A975" s="290" t="s">
        <v>739</v>
      </c>
      <c r="B975" s="371" t="s">
        <v>740</v>
      </c>
      <c r="C975" s="371"/>
      <c r="D975" s="371"/>
      <c r="E975" s="371"/>
      <c r="F975" s="372">
        <v>42767</v>
      </c>
      <c r="G975" s="361"/>
      <c r="H975" s="365"/>
      <c r="I975" s="365" t="s">
        <v>741</v>
      </c>
      <c r="J975" s="376"/>
      <c r="K975" s="350"/>
    </row>
    <row r="976" spans="1:11" ht="51.6" customHeight="1" x14ac:dyDescent="0.2">
      <c r="A976" s="362" t="s">
        <v>14</v>
      </c>
      <c r="B976" s="362"/>
      <c r="C976" s="332">
        <f>SUM(C977:C982)</f>
        <v>700</v>
      </c>
      <c r="D976" s="332">
        <f t="shared" ref="D976:E976" si="50">SUM(D977:D982)</f>
        <v>700</v>
      </c>
      <c r="E976" s="332">
        <f t="shared" si="50"/>
        <v>700</v>
      </c>
      <c r="F976" s="373"/>
      <c r="G976" s="361"/>
      <c r="H976" s="366"/>
      <c r="I976" s="366"/>
      <c r="J976" s="376"/>
      <c r="K976" s="350"/>
    </row>
    <row r="977" spans="1:11" ht="63" customHeight="1" x14ac:dyDescent="0.2">
      <c r="A977" s="362" t="s">
        <v>4</v>
      </c>
      <c r="B977" s="362"/>
      <c r="C977" s="332">
        <v>0</v>
      </c>
      <c r="D977" s="332">
        <v>0</v>
      </c>
      <c r="E977" s="332">
        <v>0</v>
      </c>
      <c r="F977" s="373"/>
      <c r="G977" s="361"/>
      <c r="H977" s="366"/>
      <c r="I977" s="366"/>
      <c r="J977" s="376"/>
      <c r="K977" s="350"/>
    </row>
    <row r="978" spans="1:11" ht="62.1" customHeight="1" x14ac:dyDescent="0.2">
      <c r="A978" s="362" t="s">
        <v>11</v>
      </c>
      <c r="B978" s="362"/>
      <c r="C978" s="332">
        <v>700</v>
      </c>
      <c r="D978" s="332">
        <v>700</v>
      </c>
      <c r="E978" s="332">
        <v>700</v>
      </c>
      <c r="F978" s="373"/>
      <c r="G978" s="361"/>
      <c r="H978" s="366"/>
      <c r="I978" s="366"/>
      <c r="J978" s="376"/>
      <c r="K978" s="350"/>
    </row>
    <row r="979" spans="1:11" ht="51" customHeight="1" x14ac:dyDescent="0.2">
      <c r="A979" s="362" t="s">
        <v>12</v>
      </c>
      <c r="B979" s="362"/>
      <c r="C979" s="332">
        <v>0</v>
      </c>
      <c r="D979" s="332">
        <v>0</v>
      </c>
      <c r="E979" s="332">
        <v>0</v>
      </c>
      <c r="F979" s="373"/>
      <c r="G979" s="361"/>
      <c r="H979" s="366"/>
      <c r="I979" s="366"/>
      <c r="J979" s="376"/>
      <c r="K979" s="350"/>
    </row>
    <row r="980" spans="1:11" ht="46.5" customHeight="1" x14ac:dyDescent="0.2">
      <c r="A980" s="362" t="s">
        <v>13</v>
      </c>
      <c r="B980" s="362"/>
      <c r="C980" s="332">
        <v>0</v>
      </c>
      <c r="D980" s="332">
        <v>0</v>
      </c>
      <c r="E980" s="332">
        <v>0</v>
      </c>
      <c r="F980" s="373"/>
      <c r="G980" s="361"/>
      <c r="H980" s="366"/>
      <c r="I980" s="366"/>
      <c r="J980" s="376"/>
      <c r="K980" s="350"/>
    </row>
    <row r="981" spans="1:11" ht="41.45" customHeight="1" x14ac:dyDescent="0.2">
      <c r="A981" s="362" t="s">
        <v>269</v>
      </c>
      <c r="B981" s="362"/>
      <c r="C981" s="332">
        <v>0</v>
      </c>
      <c r="D981" s="332">
        <v>0</v>
      </c>
      <c r="E981" s="332">
        <v>0</v>
      </c>
      <c r="F981" s="373"/>
      <c r="G981" s="361"/>
      <c r="H981" s="366"/>
      <c r="I981" s="366"/>
      <c r="J981" s="376"/>
      <c r="K981" s="350"/>
    </row>
    <row r="982" spans="1:11" ht="45.6" customHeight="1" x14ac:dyDescent="0.2">
      <c r="A982" s="362" t="s">
        <v>270</v>
      </c>
      <c r="B982" s="362"/>
      <c r="C982" s="332">
        <v>0</v>
      </c>
      <c r="D982" s="332">
        <v>0</v>
      </c>
      <c r="E982" s="332">
        <v>0</v>
      </c>
      <c r="F982" s="373"/>
      <c r="G982" s="361"/>
      <c r="H982" s="366"/>
      <c r="I982" s="366"/>
      <c r="J982" s="376"/>
      <c r="K982" s="350"/>
    </row>
    <row r="983" spans="1:11" ht="32.450000000000003" customHeight="1" x14ac:dyDescent="0.2">
      <c r="A983" s="290" t="s">
        <v>222</v>
      </c>
      <c r="B983" s="371" t="s">
        <v>268</v>
      </c>
      <c r="C983" s="371"/>
      <c r="D983" s="371"/>
      <c r="E983" s="371"/>
      <c r="F983" s="365">
        <v>42852</v>
      </c>
      <c r="G983" s="361"/>
      <c r="H983" s="377"/>
      <c r="I983" s="365" t="s">
        <v>742</v>
      </c>
    </row>
    <row r="984" spans="1:11" ht="24" customHeight="1" x14ac:dyDescent="0.2">
      <c r="A984" s="362" t="s">
        <v>14</v>
      </c>
      <c r="B984" s="362"/>
      <c r="C984" s="332">
        <f>SUM(C985:C990)</f>
        <v>317.91892000000001</v>
      </c>
      <c r="D984" s="332">
        <f t="shared" ref="D984:E984" si="51">SUM(D985:D990)</f>
        <v>317.91863000000001</v>
      </c>
      <c r="E984" s="332">
        <f t="shared" si="51"/>
        <v>317.91863000000001</v>
      </c>
      <c r="F984" s="361"/>
      <c r="G984" s="361"/>
      <c r="H984" s="366"/>
      <c r="I984" s="366"/>
    </row>
    <row r="985" spans="1:11" ht="24" customHeight="1" x14ac:dyDescent="0.2">
      <c r="A985" s="362" t="s">
        <v>4</v>
      </c>
      <c r="B985" s="362"/>
      <c r="C985" s="332">
        <v>0</v>
      </c>
      <c r="D985" s="332">
        <v>0</v>
      </c>
      <c r="E985" s="332">
        <v>0</v>
      </c>
      <c r="F985" s="361"/>
      <c r="G985" s="361"/>
      <c r="H985" s="366"/>
      <c r="I985" s="366"/>
    </row>
    <row r="986" spans="1:11" ht="24" customHeight="1" x14ac:dyDescent="0.2">
      <c r="A986" s="362" t="s">
        <v>11</v>
      </c>
      <c r="B986" s="362"/>
      <c r="C986" s="332">
        <v>317.91892000000001</v>
      </c>
      <c r="D986" s="332">
        <v>317.91863000000001</v>
      </c>
      <c r="E986" s="332">
        <v>317.91863000000001</v>
      </c>
      <c r="F986" s="361"/>
      <c r="G986" s="361"/>
      <c r="H986" s="366"/>
      <c r="I986" s="366"/>
    </row>
    <row r="987" spans="1:11" ht="24" customHeight="1" x14ac:dyDescent="0.2">
      <c r="A987" s="362" t="s">
        <v>12</v>
      </c>
      <c r="B987" s="362"/>
      <c r="C987" s="332">
        <v>0</v>
      </c>
      <c r="D987" s="332">
        <v>0</v>
      </c>
      <c r="E987" s="332">
        <v>0</v>
      </c>
      <c r="F987" s="361"/>
      <c r="G987" s="361"/>
      <c r="H987" s="366"/>
      <c r="I987" s="366"/>
      <c r="J987" s="331"/>
    </row>
    <row r="988" spans="1:11" ht="24" customHeight="1" x14ac:dyDescent="0.2">
      <c r="A988" s="362" t="s">
        <v>13</v>
      </c>
      <c r="B988" s="362"/>
      <c r="C988" s="332">
        <v>0</v>
      </c>
      <c r="D988" s="332">
        <v>0</v>
      </c>
      <c r="E988" s="332">
        <v>0</v>
      </c>
      <c r="F988" s="361"/>
      <c r="G988" s="361"/>
      <c r="H988" s="366"/>
      <c r="I988" s="366"/>
      <c r="J988" s="331"/>
    </row>
    <row r="989" spans="1:11" ht="24" customHeight="1" x14ac:dyDescent="0.2">
      <c r="A989" s="362" t="s">
        <v>269</v>
      </c>
      <c r="B989" s="362"/>
      <c r="C989" s="332">
        <v>0</v>
      </c>
      <c r="D989" s="332">
        <v>0</v>
      </c>
      <c r="E989" s="332">
        <v>0</v>
      </c>
      <c r="F989" s="361"/>
      <c r="G989" s="361"/>
      <c r="H989" s="366"/>
      <c r="I989" s="366"/>
    </row>
    <row r="990" spans="1:11" ht="28.5" customHeight="1" x14ac:dyDescent="0.2">
      <c r="A990" s="362" t="s">
        <v>270</v>
      </c>
      <c r="B990" s="362"/>
      <c r="C990" s="332">
        <v>0</v>
      </c>
      <c r="D990" s="332">
        <v>0</v>
      </c>
      <c r="E990" s="332">
        <v>0</v>
      </c>
      <c r="F990" s="361"/>
      <c r="G990" s="361"/>
      <c r="H990" s="366"/>
      <c r="I990" s="366"/>
    </row>
    <row r="991" spans="1:11" s="294" customFormat="1" ht="41.45" customHeight="1" x14ac:dyDescent="0.2">
      <c r="A991" s="370" t="s">
        <v>743</v>
      </c>
      <c r="B991" s="370"/>
      <c r="C991" s="370"/>
      <c r="D991" s="370"/>
      <c r="E991" s="370"/>
      <c r="F991" s="333" t="s">
        <v>1</v>
      </c>
      <c r="G991" s="333">
        <v>42914</v>
      </c>
      <c r="H991" s="303"/>
      <c r="I991" s="22"/>
    </row>
    <row r="992" spans="1:11" ht="40.9" customHeight="1" x14ac:dyDescent="0.2">
      <c r="A992" s="290" t="s">
        <v>224</v>
      </c>
      <c r="B992" s="371" t="s">
        <v>744</v>
      </c>
      <c r="C992" s="371"/>
      <c r="D992" s="371"/>
      <c r="E992" s="371"/>
      <c r="F992" s="365">
        <v>42850</v>
      </c>
      <c r="G992" s="365">
        <v>42854</v>
      </c>
      <c r="H992" s="365"/>
      <c r="I992" s="365" t="s">
        <v>745</v>
      </c>
    </row>
    <row r="993" spans="1:9" ht="31.5" customHeight="1" x14ac:dyDescent="0.2">
      <c r="A993" s="362" t="s">
        <v>14</v>
      </c>
      <c r="B993" s="362"/>
      <c r="C993" s="332">
        <f>SUM(C994:C999)</f>
        <v>100</v>
      </c>
      <c r="D993" s="332">
        <f t="shared" ref="D993:E993" si="52">SUM(D994:D999)</f>
        <v>100</v>
      </c>
      <c r="E993" s="332">
        <f t="shared" si="52"/>
        <v>100</v>
      </c>
      <c r="F993" s="361"/>
      <c r="G993" s="361"/>
      <c r="H993" s="366"/>
      <c r="I993" s="366"/>
    </row>
    <row r="994" spans="1:9" ht="25.15" customHeight="1" x14ac:dyDescent="0.2">
      <c r="A994" s="362" t="s">
        <v>4</v>
      </c>
      <c r="B994" s="362"/>
      <c r="C994" s="332">
        <v>0</v>
      </c>
      <c r="D994" s="332">
        <v>0</v>
      </c>
      <c r="E994" s="332">
        <v>0</v>
      </c>
      <c r="F994" s="361"/>
      <c r="G994" s="361"/>
      <c r="H994" s="366"/>
      <c r="I994" s="366"/>
    </row>
    <row r="995" spans="1:9" ht="26.45" customHeight="1" x14ac:dyDescent="0.2">
      <c r="A995" s="362" t="s">
        <v>11</v>
      </c>
      <c r="B995" s="362"/>
      <c r="C995" s="332">
        <v>100</v>
      </c>
      <c r="D995" s="332">
        <v>100</v>
      </c>
      <c r="E995" s="332">
        <v>100</v>
      </c>
      <c r="F995" s="361"/>
      <c r="G995" s="361"/>
      <c r="H995" s="366"/>
      <c r="I995" s="366"/>
    </row>
    <row r="996" spans="1:9" ht="25.15" customHeight="1" x14ac:dyDescent="0.2">
      <c r="A996" s="362" t="s">
        <v>12</v>
      </c>
      <c r="B996" s="362"/>
      <c r="C996" s="332">
        <v>0</v>
      </c>
      <c r="D996" s="332">
        <v>0</v>
      </c>
      <c r="E996" s="332">
        <v>0</v>
      </c>
      <c r="F996" s="361"/>
      <c r="G996" s="361"/>
      <c r="H996" s="366"/>
      <c r="I996" s="366"/>
    </row>
    <row r="997" spans="1:9" ht="28.9" customHeight="1" x14ac:dyDescent="0.2">
      <c r="A997" s="362" t="s">
        <v>13</v>
      </c>
      <c r="B997" s="362"/>
      <c r="C997" s="332">
        <v>0</v>
      </c>
      <c r="D997" s="332">
        <v>0</v>
      </c>
      <c r="E997" s="332">
        <v>0</v>
      </c>
      <c r="F997" s="361"/>
      <c r="G997" s="361"/>
      <c r="H997" s="366"/>
      <c r="I997" s="366"/>
    </row>
    <row r="998" spans="1:9" ht="30.6" customHeight="1" x14ac:dyDescent="0.2">
      <c r="A998" s="362" t="s">
        <v>269</v>
      </c>
      <c r="B998" s="362"/>
      <c r="C998" s="332">
        <v>0</v>
      </c>
      <c r="D998" s="332">
        <v>0</v>
      </c>
      <c r="E998" s="332">
        <v>0</v>
      </c>
      <c r="F998" s="361"/>
      <c r="G998" s="361"/>
      <c r="H998" s="366"/>
      <c r="I998" s="366"/>
    </row>
    <row r="999" spans="1:9" ht="30.95" customHeight="1" x14ac:dyDescent="0.2">
      <c r="A999" s="362" t="s">
        <v>270</v>
      </c>
      <c r="B999" s="362"/>
      <c r="C999" s="332">
        <v>0</v>
      </c>
      <c r="D999" s="332">
        <v>0</v>
      </c>
      <c r="E999" s="332">
        <v>0</v>
      </c>
      <c r="F999" s="361"/>
      <c r="G999" s="361"/>
      <c r="H999" s="366"/>
      <c r="I999" s="366"/>
    </row>
    <row r="1000" spans="1:9" s="294" customFormat="1" ht="30" customHeight="1" x14ac:dyDescent="0.2">
      <c r="A1000" s="370" t="s">
        <v>746</v>
      </c>
      <c r="B1000" s="370"/>
      <c r="C1000" s="370"/>
      <c r="D1000" s="370"/>
      <c r="E1000" s="370"/>
      <c r="F1000" s="298" t="s">
        <v>1</v>
      </c>
      <c r="G1000" s="333">
        <v>42854</v>
      </c>
      <c r="H1000" s="303"/>
      <c r="I1000" s="22"/>
    </row>
    <row r="1001" spans="1:9" ht="27" customHeight="1" x14ac:dyDescent="0.2">
      <c r="A1001" s="290" t="s">
        <v>747</v>
      </c>
      <c r="B1001" s="371" t="s">
        <v>748</v>
      </c>
      <c r="C1001" s="371"/>
      <c r="D1001" s="371"/>
      <c r="E1001" s="371"/>
      <c r="F1001" s="361"/>
      <c r="G1001" s="361"/>
      <c r="H1001" s="372"/>
      <c r="I1001" s="367" t="s">
        <v>749</v>
      </c>
    </row>
    <row r="1002" spans="1:9" x14ac:dyDescent="0.2">
      <c r="A1002" s="362" t="s">
        <v>14</v>
      </c>
      <c r="B1002" s="362"/>
      <c r="C1002" s="332">
        <f>SUM(C1003:C1008)</f>
        <v>0</v>
      </c>
      <c r="D1002" s="332">
        <f t="shared" ref="D1002:E1002" si="53">SUM(D1003:D1008)</f>
        <v>0</v>
      </c>
      <c r="E1002" s="332">
        <f t="shared" si="53"/>
        <v>0</v>
      </c>
      <c r="F1002" s="361"/>
      <c r="G1002" s="361"/>
      <c r="H1002" s="373"/>
      <c r="I1002" s="374"/>
    </row>
    <row r="1003" spans="1:9" x14ac:dyDescent="0.2">
      <c r="A1003" s="362" t="s">
        <v>4</v>
      </c>
      <c r="B1003" s="362"/>
      <c r="C1003" s="332">
        <v>0</v>
      </c>
      <c r="D1003" s="332">
        <v>0</v>
      </c>
      <c r="E1003" s="332">
        <v>0</v>
      </c>
      <c r="F1003" s="361"/>
      <c r="G1003" s="361"/>
      <c r="H1003" s="373"/>
      <c r="I1003" s="374"/>
    </row>
    <row r="1004" spans="1:9" ht="12.75" customHeight="1" x14ac:dyDescent="0.2">
      <c r="A1004" s="362" t="s">
        <v>11</v>
      </c>
      <c r="B1004" s="362"/>
      <c r="C1004" s="332">
        <v>0</v>
      </c>
      <c r="D1004" s="332">
        <v>0</v>
      </c>
      <c r="E1004" s="332">
        <v>0</v>
      </c>
      <c r="F1004" s="361"/>
      <c r="G1004" s="361"/>
      <c r="H1004" s="373"/>
      <c r="I1004" s="374"/>
    </row>
    <row r="1005" spans="1:9" x14ac:dyDescent="0.2">
      <c r="A1005" s="362" t="s">
        <v>12</v>
      </c>
      <c r="B1005" s="362"/>
      <c r="C1005" s="332">
        <v>0</v>
      </c>
      <c r="D1005" s="332">
        <v>0</v>
      </c>
      <c r="E1005" s="332">
        <v>0</v>
      </c>
      <c r="F1005" s="361"/>
      <c r="G1005" s="361"/>
      <c r="H1005" s="373"/>
      <c r="I1005" s="374"/>
    </row>
    <row r="1006" spans="1:9" x14ac:dyDescent="0.2">
      <c r="A1006" s="362" t="s">
        <v>13</v>
      </c>
      <c r="B1006" s="362"/>
      <c r="C1006" s="332">
        <v>0</v>
      </c>
      <c r="D1006" s="332">
        <v>0</v>
      </c>
      <c r="E1006" s="332">
        <v>0</v>
      </c>
      <c r="F1006" s="361"/>
      <c r="G1006" s="361"/>
      <c r="H1006" s="373"/>
      <c r="I1006" s="374"/>
    </row>
    <row r="1007" spans="1:9" ht="12" customHeight="1" x14ac:dyDescent="0.2">
      <c r="A1007" s="362" t="s">
        <v>269</v>
      </c>
      <c r="B1007" s="362"/>
      <c r="C1007" s="332">
        <v>0</v>
      </c>
      <c r="D1007" s="332">
        <v>0</v>
      </c>
      <c r="E1007" s="332">
        <v>0</v>
      </c>
      <c r="F1007" s="361"/>
      <c r="G1007" s="361"/>
      <c r="H1007" s="373"/>
      <c r="I1007" s="374"/>
    </row>
    <row r="1008" spans="1:9" ht="12.75" customHeight="1" x14ac:dyDescent="0.2">
      <c r="A1008" s="362" t="s">
        <v>270</v>
      </c>
      <c r="B1008" s="362"/>
      <c r="C1008" s="332">
        <v>0</v>
      </c>
      <c r="D1008" s="332">
        <v>0</v>
      </c>
      <c r="E1008" s="332">
        <v>0</v>
      </c>
      <c r="F1008" s="361"/>
      <c r="G1008" s="361"/>
      <c r="H1008" s="373"/>
      <c r="I1008" s="375"/>
    </row>
    <row r="1009" spans="1:10" s="294" customFormat="1" ht="39.950000000000003" customHeight="1" x14ac:dyDescent="0.2">
      <c r="A1009" s="370" t="s">
        <v>750</v>
      </c>
      <c r="B1009" s="370"/>
      <c r="C1009" s="370"/>
      <c r="D1009" s="370"/>
      <c r="E1009" s="370"/>
      <c r="F1009" s="298"/>
      <c r="G1009" s="298"/>
      <c r="H1009" s="303"/>
      <c r="I1009" s="351"/>
    </row>
    <row r="1010" spans="1:10" ht="22.5" customHeight="1" x14ac:dyDescent="0.2">
      <c r="A1010" s="290" t="s">
        <v>60</v>
      </c>
      <c r="B1010" s="363" t="s">
        <v>73</v>
      </c>
      <c r="C1010" s="364"/>
      <c r="D1010" s="364"/>
      <c r="E1010" s="364"/>
      <c r="F1010" s="365" t="s">
        <v>751</v>
      </c>
      <c r="G1010" s="365" t="s">
        <v>657</v>
      </c>
      <c r="H1010" s="367"/>
      <c r="I1010" s="367"/>
      <c r="J1010" s="361"/>
    </row>
    <row r="1011" spans="1:10" x14ac:dyDescent="0.2">
      <c r="A1011" s="362" t="s">
        <v>14</v>
      </c>
      <c r="B1011" s="362"/>
      <c r="C1011" s="332">
        <f>SUM(C1012:C1017)</f>
        <v>72673.006999999998</v>
      </c>
      <c r="D1011" s="332">
        <f>SUM(D1012:D1017)</f>
        <v>63766.506399999998</v>
      </c>
      <c r="E1011" s="332">
        <f>SUM(E1012:E1017)</f>
        <v>61704.050479999998</v>
      </c>
      <c r="F1011" s="366"/>
      <c r="G1011" s="366"/>
      <c r="H1011" s="368"/>
      <c r="I1011" s="368"/>
      <c r="J1011" s="361"/>
    </row>
    <row r="1012" spans="1:10" x14ac:dyDescent="0.2">
      <c r="A1012" s="362" t="s">
        <v>4</v>
      </c>
      <c r="B1012" s="362"/>
      <c r="C1012" s="332">
        <f t="shared" ref="C1012:E1017" si="54">C1020</f>
        <v>0</v>
      </c>
      <c r="D1012" s="332">
        <f t="shared" si="54"/>
        <v>0</v>
      </c>
      <c r="E1012" s="332">
        <f t="shared" si="54"/>
        <v>0</v>
      </c>
      <c r="F1012" s="366"/>
      <c r="G1012" s="366"/>
      <c r="H1012" s="368"/>
      <c r="I1012" s="368"/>
      <c r="J1012" s="361"/>
    </row>
    <row r="1013" spans="1:10" x14ac:dyDescent="0.2">
      <c r="A1013" s="362" t="s">
        <v>11</v>
      </c>
      <c r="B1013" s="362"/>
      <c r="C1013" s="332">
        <f t="shared" si="54"/>
        <v>72673.006999999998</v>
      </c>
      <c r="D1013" s="332">
        <f t="shared" si="54"/>
        <v>63766.506399999998</v>
      </c>
      <c r="E1013" s="332">
        <f t="shared" si="54"/>
        <v>61704.050479999998</v>
      </c>
      <c r="F1013" s="366"/>
      <c r="G1013" s="366"/>
      <c r="H1013" s="368"/>
      <c r="I1013" s="368"/>
      <c r="J1013" s="361"/>
    </row>
    <row r="1014" spans="1:10" x14ac:dyDescent="0.2">
      <c r="A1014" s="362" t="s">
        <v>12</v>
      </c>
      <c r="B1014" s="362"/>
      <c r="C1014" s="332">
        <f t="shared" si="54"/>
        <v>0</v>
      </c>
      <c r="D1014" s="332">
        <f t="shared" si="54"/>
        <v>0</v>
      </c>
      <c r="E1014" s="332">
        <f t="shared" si="54"/>
        <v>0</v>
      </c>
      <c r="F1014" s="366"/>
      <c r="G1014" s="366"/>
      <c r="H1014" s="368"/>
      <c r="I1014" s="368"/>
      <c r="J1014" s="361"/>
    </row>
    <row r="1015" spans="1:10" ht="18.75" customHeight="1" x14ac:dyDescent="0.2">
      <c r="A1015" s="362" t="s">
        <v>13</v>
      </c>
      <c r="B1015" s="362"/>
      <c r="C1015" s="332">
        <f t="shared" si="54"/>
        <v>0</v>
      </c>
      <c r="D1015" s="332">
        <f t="shared" si="54"/>
        <v>0</v>
      </c>
      <c r="E1015" s="332">
        <f t="shared" si="54"/>
        <v>0</v>
      </c>
      <c r="F1015" s="366"/>
      <c r="G1015" s="366"/>
      <c r="H1015" s="368"/>
      <c r="I1015" s="368"/>
      <c r="J1015" s="361"/>
    </row>
    <row r="1016" spans="1:10" ht="12" customHeight="1" x14ac:dyDescent="0.2">
      <c r="A1016" s="405" t="s">
        <v>269</v>
      </c>
      <c r="B1016" s="406"/>
      <c r="C1016" s="332">
        <f t="shared" si="54"/>
        <v>0</v>
      </c>
      <c r="D1016" s="332">
        <f t="shared" si="54"/>
        <v>0</v>
      </c>
      <c r="E1016" s="332">
        <f t="shared" si="54"/>
        <v>0</v>
      </c>
      <c r="F1016" s="366"/>
      <c r="G1016" s="366"/>
      <c r="H1016" s="368"/>
      <c r="I1016" s="368"/>
      <c r="J1016" s="361"/>
    </row>
    <row r="1017" spans="1:10" ht="12.75" customHeight="1" x14ac:dyDescent="0.2">
      <c r="A1017" s="362" t="s">
        <v>270</v>
      </c>
      <c r="B1017" s="362"/>
      <c r="C1017" s="332">
        <f t="shared" si="54"/>
        <v>0</v>
      </c>
      <c r="D1017" s="332">
        <f t="shared" si="54"/>
        <v>0</v>
      </c>
      <c r="E1017" s="332">
        <f t="shared" si="54"/>
        <v>0</v>
      </c>
      <c r="F1017" s="366"/>
      <c r="G1017" s="366"/>
      <c r="H1017" s="369"/>
      <c r="I1017" s="369"/>
      <c r="J1017" s="361"/>
    </row>
    <row r="1018" spans="1:10" ht="22.5" customHeight="1" x14ac:dyDescent="0.2">
      <c r="A1018" s="290" t="s">
        <v>271</v>
      </c>
      <c r="B1018" s="363" t="s">
        <v>272</v>
      </c>
      <c r="C1018" s="364"/>
      <c r="D1018" s="364"/>
      <c r="E1018" s="364"/>
      <c r="F1018" s="365" t="s">
        <v>751</v>
      </c>
      <c r="G1018" s="365" t="s">
        <v>657</v>
      </c>
      <c r="H1018" s="367"/>
      <c r="I1018" s="367"/>
      <c r="J1018" s="361"/>
    </row>
    <row r="1019" spans="1:10" x14ac:dyDescent="0.2">
      <c r="A1019" s="362" t="s">
        <v>14</v>
      </c>
      <c r="B1019" s="362"/>
      <c r="C1019" s="332">
        <f>SUM(C1020:C1025)</f>
        <v>72673.006999999998</v>
      </c>
      <c r="D1019" s="332">
        <f>SUM(D1020:D1025)</f>
        <v>63766.506399999998</v>
      </c>
      <c r="E1019" s="332">
        <f>SUM(E1020:E1025)</f>
        <v>61704.050479999998</v>
      </c>
      <c r="F1019" s="366"/>
      <c r="G1019" s="366"/>
      <c r="H1019" s="368"/>
      <c r="I1019" s="368"/>
      <c r="J1019" s="361"/>
    </row>
    <row r="1020" spans="1:10" x14ac:dyDescent="0.2">
      <c r="A1020" s="362" t="s">
        <v>4</v>
      </c>
      <c r="B1020" s="362"/>
      <c r="C1020" s="332">
        <v>0</v>
      </c>
      <c r="D1020" s="207">
        <v>0</v>
      </c>
      <c r="E1020" s="207">
        <v>0</v>
      </c>
      <c r="F1020" s="366"/>
      <c r="G1020" s="366"/>
      <c r="H1020" s="368"/>
      <c r="I1020" s="368"/>
      <c r="J1020" s="361"/>
    </row>
    <row r="1021" spans="1:10" ht="12.75" customHeight="1" x14ac:dyDescent="0.2">
      <c r="A1021" s="362" t="s">
        <v>11</v>
      </c>
      <c r="B1021" s="362"/>
      <c r="C1021" s="332">
        <f>42129.007+30544</f>
        <v>72673.006999999998</v>
      </c>
      <c r="D1021" s="207">
        <f>35459.81342+28306.69298</f>
        <v>63766.506399999998</v>
      </c>
      <c r="E1021" s="207">
        <f>33397.3575+28306.69298</f>
        <v>61704.050479999998</v>
      </c>
      <c r="F1021" s="366"/>
      <c r="G1021" s="366"/>
      <c r="H1021" s="368"/>
      <c r="I1021" s="368"/>
      <c r="J1021" s="361"/>
    </row>
    <row r="1022" spans="1:10" x14ac:dyDescent="0.2">
      <c r="A1022" s="362" t="s">
        <v>12</v>
      </c>
      <c r="B1022" s="362"/>
      <c r="C1022" s="332">
        <v>0</v>
      </c>
      <c r="D1022" s="207">
        <v>0</v>
      </c>
      <c r="E1022" s="207">
        <v>0</v>
      </c>
      <c r="F1022" s="366"/>
      <c r="G1022" s="366"/>
      <c r="H1022" s="368"/>
      <c r="I1022" s="368"/>
      <c r="J1022" s="361"/>
    </row>
    <row r="1023" spans="1:10" ht="18.75" customHeight="1" x14ac:dyDescent="0.2">
      <c r="A1023" s="362" t="s">
        <v>13</v>
      </c>
      <c r="B1023" s="362"/>
      <c r="C1023" s="332">
        <v>0</v>
      </c>
      <c r="D1023" s="207">
        <v>0</v>
      </c>
      <c r="E1023" s="207">
        <v>0</v>
      </c>
      <c r="F1023" s="366"/>
      <c r="G1023" s="366"/>
      <c r="H1023" s="368"/>
      <c r="I1023" s="368"/>
      <c r="J1023" s="361"/>
    </row>
    <row r="1024" spans="1:10" ht="12" customHeight="1" x14ac:dyDescent="0.2">
      <c r="A1024" s="405" t="s">
        <v>269</v>
      </c>
      <c r="B1024" s="406"/>
      <c r="C1024" s="332">
        <v>0</v>
      </c>
      <c r="D1024" s="207">
        <v>0</v>
      </c>
      <c r="E1024" s="207">
        <v>0</v>
      </c>
      <c r="F1024" s="366"/>
      <c r="G1024" s="366"/>
      <c r="H1024" s="368"/>
      <c r="I1024" s="368"/>
      <c r="J1024" s="361"/>
    </row>
    <row r="1025" spans="1:10" ht="12.75" customHeight="1" x14ac:dyDescent="0.2">
      <c r="A1025" s="362" t="s">
        <v>270</v>
      </c>
      <c r="B1025" s="362"/>
      <c r="C1025" s="332">
        <v>0</v>
      </c>
      <c r="D1025" s="332">
        <v>0</v>
      </c>
      <c r="E1025" s="332">
        <v>0</v>
      </c>
      <c r="F1025" s="366"/>
      <c r="G1025" s="366"/>
      <c r="H1025" s="369"/>
      <c r="I1025" s="369"/>
      <c r="J1025" s="361"/>
    </row>
    <row r="1026" spans="1:10" ht="12.75" x14ac:dyDescent="0.2">
      <c r="A1026" s="407"/>
      <c r="B1026" s="408"/>
      <c r="C1026" s="352"/>
      <c r="D1026" s="353"/>
      <c r="E1026" s="353"/>
      <c r="F1026" s="354"/>
    </row>
  </sheetData>
  <mergeCells count="1479">
    <mergeCell ref="A2:I2"/>
    <mergeCell ref="A7:A9"/>
    <mergeCell ref="B7:B9"/>
    <mergeCell ref="F7:F9"/>
    <mergeCell ref="G7:G9"/>
    <mergeCell ref="H7:H9"/>
    <mergeCell ref="I7:I9"/>
    <mergeCell ref="A24:B24"/>
    <mergeCell ref="A25:B25"/>
    <mergeCell ref="A26:B26"/>
    <mergeCell ref="B27:D27"/>
    <mergeCell ref="F27:F34"/>
    <mergeCell ref="G27:G34"/>
    <mergeCell ref="A17:B17"/>
    <mergeCell ref="A18:B18"/>
    <mergeCell ref="B19:D19"/>
    <mergeCell ref="F19:F26"/>
    <mergeCell ref="G19:G26"/>
    <mergeCell ref="A30:B30"/>
    <mergeCell ref="A31:B31"/>
    <mergeCell ref="A32:B32"/>
    <mergeCell ref="A33:B33"/>
    <mergeCell ref="A34:B34"/>
    <mergeCell ref="A11:E11"/>
    <mergeCell ref="H11:H18"/>
    <mergeCell ref="I11:I18"/>
    <mergeCell ref="C7:E7"/>
    <mergeCell ref="C8:C9"/>
    <mergeCell ref="D8:D9"/>
    <mergeCell ref="E8:E9"/>
    <mergeCell ref="J19:J26"/>
    <mergeCell ref="A20:B20"/>
    <mergeCell ref="A21:B21"/>
    <mergeCell ref="A22:B22"/>
    <mergeCell ref="A23:B23"/>
    <mergeCell ref="F11:F18"/>
    <mergeCell ref="G11:G18"/>
    <mergeCell ref="J11:J18"/>
    <mergeCell ref="A12:B12"/>
    <mergeCell ref="A13:B13"/>
    <mergeCell ref="A14:B14"/>
    <mergeCell ref="A15:B15"/>
    <mergeCell ref="A16:B16"/>
    <mergeCell ref="A41:B41"/>
    <mergeCell ref="A42:B42"/>
    <mergeCell ref="A43:D43"/>
    <mergeCell ref="B45:D45"/>
    <mergeCell ref="F45:F52"/>
    <mergeCell ref="G45:G52"/>
    <mergeCell ref="B35:D35"/>
    <mergeCell ref="F35:F42"/>
    <mergeCell ref="G35:G42"/>
    <mergeCell ref="I35:I42"/>
    <mergeCell ref="J35:J42"/>
    <mergeCell ref="A36:B36"/>
    <mergeCell ref="A37:B37"/>
    <mergeCell ref="A38:B38"/>
    <mergeCell ref="A39:B39"/>
    <mergeCell ref="A40:B40"/>
    <mergeCell ref="J27:J34"/>
    <mergeCell ref="A28:B28"/>
    <mergeCell ref="A29:B29"/>
    <mergeCell ref="A59:B59"/>
    <mergeCell ref="A60:B60"/>
    <mergeCell ref="B61:D61"/>
    <mergeCell ref="F61:F68"/>
    <mergeCell ref="G61:G68"/>
    <mergeCell ref="I61:I68"/>
    <mergeCell ref="B53:D53"/>
    <mergeCell ref="F53:F60"/>
    <mergeCell ref="G53:G60"/>
    <mergeCell ref="I53:I60"/>
    <mergeCell ref="J53:J60"/>
    <mergeCell ref="A54:B54"/>
    <mergeCell ref="A55:B55"/>
    <mergeCell ref="A56:B56"/>
    <mergeCell ref="A57:B57"/>
    <mergeCell ref="A58:B58"/>
    <mergeCell ref="I45:I52"/>
    <mergeCell ref="J45:J52"/>
    <mergeCell ref="A46:B46"/>
    <mergeCell ref="A47:B47"/>
    <mergeCell ref="A48:B48"/>
    <mergeCell ref="A49:B49"/>
    <mergeCell ref="A50:B50"/>
    <mergeCell ref="A51:B51"/>
    <mergeCell ref="A52:B52"/>
    <mergeCell ref="A76:B76"/>
    <mergeCell ref="A77:B77"/>
    <mergeCell ref="B79:D79"/>
    <mergeCell ref="F79:F86"/>
    <mergeCell ref="G79:G86"/>
    <mergeCell ref="I79:I86"/>
    <mergeCell ref="B70:D70"/>
    <mergeCell ref="F70:F77"/>
    <mergeCell ref="G70:G77"/>
    <mergeCell ref="I70:I77"/>
    <mergeCell ref="J70:J77"/>
    <mergeCell ref="A71:B71"/>
    <mergeCell ref="A72:B72"/>
    <mergeCell ref="A73:B73"/>
    <mergeCell ref="A74:B74"/>
    <mergeCell ref="A75:B75"/>
    <mergeCell ref="J61:J68"/>
    <mergeCell ref="A62:B62"/>
    <mergeCell ref="A63:B63"/>
    <mergeCell ref="A64:B64"/>
    <mergeCell ref="A65:B65"/>
    <mergeCell ref="A66:B66"/>
    <mergeCell ref="A67:B67"/>
    <mergeCell ref="A68:B68"/>
    <mergeCell ref="A93:B93"/>
    <mergeCell ref="A94:B94"/>
    <mergeCell ref="A95:D95"/>
    <mergeCell ref="B96:D96"/>
    <mergeCell ref="F96:F103"/>
    <mergeCell ref="G96:G103"/>
    <mergeCell ref="B87:D87"/>
    <mergeCell ref="F87:F94"/>
    <mergeCell ref="G87:G94"/>
    <mergeCell ref="I87:I94"/>
    <mergeCell ref="J87:J94"/>
    <mergeCell ref="A88:B88"/>
    <mergeCell ref="A89:B89"/>
    <mergeCell ref="A90:B90"/>
    <mergeCell ref="A91:B91"/>
    <mergeCell ref="A92:B92"/>
    <mergeCell ref="J79:J86"/>
    <mergeCell ref="A80:B80"/>
    <mergeCell ref="A81:B81"/>
    <mergeCell ref="A82:B82"/>
    <mergeCell ref="A83:B83"/>
    <mergeCell ref="A84:B84"/>
    <mergeCell ref="A85:B85"/>
    <mergeCell ref="A86:B86"/>
    <mergeCell ref="A110:B110"/>
    <mergeCell ref="A111:B111"/>
    <mergeCell ref="A112:B112"/>
    <mergeCell ref="B113:D113"/>
    <mergeCell ref="F113:F120"/>
    <mergeCell ref="G113:G120"/>
    <mergeCell ref="A104:D104"/>
    <mergeCell ref="B105:D105"/>
    <mergeCell ref="F105:F112"/>
    <mergeCell ref="G105:G112"/>
    <mergeCell ref="I105:I112"/>
    <mergeCell ref="J105:J112"/>
    <mergeCell ref="A106:B106"/>
    <mergeCell ref="A107:B107"/>
    <mergeCell ref="A108:B108"/>
    <mergeCell ref="A109:B109"/>
    <mergeCell ref="I96:I103"/>
    <mergeCell ref="J96:J103"/>
    <mergeCell ref="A97:B97"/>
    <mergeCell ref="A98:B98"/>
    <mergeCell ref="A99:B99"/>
    <mergeCell ref="A100:B100"/>
    <mergeCell ref="A101:B101"/>
    <mergeCell ref="A102:B102"/>
    <mergeCell ref="A103:B103"/>
    <mergeCell ref="A127:B127"/>
    <mergeCell ref="A128:B128"/>
    <mergeCell ref="A129:B129"/>
    <mergeCell ref="B130:D130"/>
    <mergeCell ref="B131:D131"/>
    <mergeCell ref="F131:F138"/>
    <mergeCell ref="A121:D121"/>
    <mergeCell ref="B122:D122"/>
    <mergeCell ref="F122:F129"/>
    <mergeCell ref="G122:G129"/>
    <mergeCell ref="I122:I129"/>
    <mergeCell ref="J122:J129"/>
    <mergeCell ref="A123:B123"/>
    <mergeCell ref="A124:B124"/>
    <mergeCell ref="A125:B125"/>
    <mergeCell ref="A126:B126"/>
    <mergeCell ref="I113:I120"/>
    <mergeCell ref="J113:J120"/>
    <mergeCell ref="A114:B114"/>
    <mergeCell ref="A115:B115"/>
    <mergeCell ref="A116:B116"/>
    <mergeCell ref="A117:B117"/>
    <mergeCell ref="A118:B118"/>
    <mergeCell ref="A119:B119"/>
    <mergeCell ref="A120:B120"/>
    <mergeCell ref="A145:B145"/>
    <mergeCell ref="A146:B146"/>
    <mergeCell ref="B147:D147"/>
    <mergeCell ref="F147:F154"/>
    <mergeCell ref="G147:G154"/>
    <mergeCell ref="I147:I152"/>
    <mergeCell ref="B139:D139"/>
    <mergeCell ref="F139:F146"/>
    <mergeCell ref="G139:G146"/>
    <mergeCell ref="I139:I144"/>
    <mergeCell ref="J139:J146"/>
    <mergeCell ref="A140:B140"/>
    <mergeCell ref="A141:B141"/>
    <mergeCell ref="A142:B142"/>
    <mergeCell ref="A143:B143"/>
    <mergeCell ref="A144:B144"/>
    <mergeCell ref="G131:G138"/>
    <mergeCell ref="I131:I138"/>
    <mergeCell ref="J131:J138"/>
    <mergeCell ref="A132:B132"/>
    <mergeCell ref="A133:B133"/>
    <mergeCell ref="A134:B134"/>
    <mergeCell ref="A135:B135"/>
    <mergeCell ref="A136:B136"/>
    <mergeCell ref="A137:B137"/>
    <mergeCell ref="A138:B138"/>
    <mergeCell ref="B155:D155"/>
    <mergeCell ref="F155:F162"/>
    <mergeCell ref="G155:G162"/>
    <mergeCell ref="I155:I162"/>
    <mergeCell ref="J155:J162"/>
    <mergeCell ref="A156:B156"/>
    <mergeCell ref="A157:B157"/>
    <mergeCell ref="A158:B158"/>
    <mergeCell ref="A159:B159"/>
    <mergeCell ref="A160:B160"/>
    <mergeCell ref="J147:J154"/>
    <mergeCell ref="A148:B148"/>
    <mergeCell ref="A149:B149"/>
    <mergeCell ref="A150:B150"/>
    <mergeCell ref="A151:B151"/>
    <mergeCell ref="A152:B152"/>
    <mergeCell ref="A153:B153"/>
    <mergeCell ref="A154:B154"/>
    <mergeCell ref="J171:J178"/>
    <mergeCell ref="A172:B172"/>
    <mergeCell ref="A173:B173"/>
    <mergeCell ref="A174:B174"/>
    <mergeCell ref="A175:B175"/>
    <mergeCell ref="A176:B176"/>
    <mergeCell ref="A177:B177"/>
    <mergeCell ref="A178:B178"/>
    <mergeCell ref="A168:B168"/>
    <mergeCell ref="A169:B169"/>
    <mergeCell ref="A170:B170"/>
    <mergeCell ref="B171:D171"/>
    <mergeCell ref="F171:F178"/>
    <mergeCell ref="G171:G178"/>
    <mergeCell ref="A161:B161"/>
    <mergeCell ref="A162:B162"/>
    <mergeCell ref="B163:D163"/>
    <mergeCell ref="F163:F170"/>
    <mergeCell ref="G163:G170"/>
    <mergeCell ref="J163:J170"/>
    <mergeCell ref="A164:B164"/>
    <mergeCell ref="A165:B165"/>
    <mergeCell ref="A166:B166"/>
    <mergeCell ref="A167:B167"/>
    <mergeCell ref="I188:I195"/>
    <mergeCell ref="J188:J195"/>
    <mergeCell ref="A189:B189"/>
    <mergeCell ref="A190:B190"/>
    <mergeCell ref="A191:B191"/>
    <mergeCell ref="A192:B192"/>
    <mergeCell ref="A193:B193"/>
    <mergeCell ref="A194:B194"/>
    <mergeCell ref="A195:B195"/>
    <mergeCell ref="A186:B186"/>
    <mergeCell ref="A187:D187"/>
    <mergeCell ref="B188:D188"/>
    <mergeCell ref="F188:F195"/>
    <mergeCell ref="G188:G195"/>
    <mergeCell ref="H188:H195"/>
    <mergeCell ref="B179:D179"/>
    <mergeCell ref="F179:F186"/>
    <mergeCell ref="G179:G186"/>
    <mergeCell ref="J179:J186"/>
    <mergeCell ref="A180:B180"/>
    <mergeCell ref="A181:B181"/>
    <mergeCell ref="A182:B182"/>
    <mergeCell ref="A183:B183"/>
    <mergeCell ref="A184:B184"/>
    <mergeCell ref="A185:B185"/>
    <mergeCell ref="A203:B203"/>
    <mergeCell ref="B204:D204"/>
    <mergeCell ref="F204:F211"/>
    <mergeCell ref="G204:G211"/>
    <mergeCell ref="J204:J211"/>
    <mergeCell ref="A205:B205"/>
    <mergeCell ref="A206:B206"/>
    <mergeCell ref="A207:B207"/>
    <mergeCell ref="A208:B208"/>
    <mergeCell ref="A209:B209"/>
    <mergeCell ref="B196:D196"/>
    <mergeCell ref="F196:F203"/>
    <mergeCell ref="G196:G203"/>
    <mergeCell ref="J196:J203"/>
    <mergeCell ref="A197:B197"/>
    <mergeCell ref="A198:B198"/>
    <mergeCell ref="A199:B199"/>
    <mergeCell ref="A200:B200"/>
    <mergeCell ref="A201:B201"/>
    <mergeCell ref="A202:B202"/>
    <mergeCell ref="I220:I227"/>
    <mergeCell ref="J220:J227"/>
    <mergeCell ref="A221:B221"/>
    <mergeCell ref="A222:B222"/>
    <mergeCell ref="A223:B223"/>
    <mergeCell ref="A224:B224"/>
    <mergeCell ref="A225:B225"/>
    <mergeCell ref="A226:B226"/>
    <mergeCell ref="A227:B227"/>
    <mergeCell ref="A217:B217"/>
    <mergeCell ref="A218:B218"/>
    <mergeCell ref="A219:B219"/>
    <mergeCell ref="B220:D220"/>
    <mergeCell ref="F220:F227"/>
    <mergeCell ref="G220:G227"/>
    <mergeCell ref="A210:B210"/>
    <mergeCell ref="A211:B211"/>
    <mergeCell ref="B212:D212"/>
    <mergeCell ref="F212:F219"/>
    <mergeCell ref="G212:G219"/>
    <mergeCell ref="J212:J219"/>
    <mergeCell ref="A213:B213"/>
    <mergeCell ref="A214:B214"/>
    <mergeCell ref="A215:B215"/>
    <mergeCell ref="A216:B216"/>
    <mergeCell ref="A235:B235"/>
    <mergeCell ref="A236:B236"/>
    <mergeCell ref="A237:B237"/>
    <mergeCell ref="A238:D238"/>
    <mergeCell ref="B240:D240"/>
    <mergeCell ref="F240:F247"/>
    <mergeCell ref="A247:B247"/>
    <mergeCell ref="A228:D228"/>
    <mergeCell ref="B230:D230"/>
    <mergeCell ref="F230:F237"/>
    <mergeCell ref="G230:G237"/>
    <mergeCell ref="I230:I237"/>
    <mergeCell ref="J230:J237"/>
    <mergeCell ref="A231:B231"/>
    <mergeCell ref="A232:B232"/>
    <mergeCell ref="A233:B233"/>
    <mergeCell ref="A234:B234"/>
    <mergeCell ref="J249:J256"/>
    <mergeCell ref="A250:B250"/>
    <mergeCell ref="A251:B251"/>
    <mergeCell ref="A252:B252"/>
    <mergeCell ref="A253:B253"/>
    <mergeCell ref="A254:B254"/>
    <mergeCell ref="A255:B255"/>
    <mergeCell ref="A256:B256"/>
    <mergeCell ref="A248:D248"/>
    <mergeCell ref="B249:D249"/>
    <mergeCell ref="F249:F256"/>
    <mergeCell ref="G249:G256"/>
    <mergeCell ref="H249:H256"/>
    <mergeCell ref="I249:I256"/>
    <mergeCell ref="G240:G247"/>
    <mergeCell ref="H240:H247"/>
    <mergeCell ref="I240:I247"/>
    <mergeCell ref="J240:J247"/>
    <mergeCell ref="A241:B241"/>
    <mergeCell ref="A242:B242"/>
    <mergeCell ref="A243:B243"/>
    <mergeCell ref="A244:B244"/>
    <mergeCell ref="A245:B245"/>
    <mergeCell ref="A246:B246"/>
    <mergeCell ref="H267:H274"/>
    <mergeCell ref="I267:I274"/>
    <mergeCell ref="J267:J274"/>
    <mergeCell ref="A268:B268"/>
    <mergeCell ref="A269:B269"/>
    <mergeCell ref="A270:B270"/>
    <mergeCell ref="A271:B271"/>
    <mergeCell ref="A272:B272"/>
    <mergeCell ref="A273:B273"/>
    <mergeCell ref="A274:B274"/>
    <mergeCell ref="A263:B263"/>
    <mergeCell ref="A264:B264"/>
    <mergeCell ref="A265:B265"/>
    <mergeCell ref="B267:D267"/>
    <mergeCell ref="F267:F274"/>
    <mergeCell ref="G267:G274"/>
    <mergeCell ref="B258:D258"/>
    <mergeCell ref="F258:F265"/>
    <mergeCell ref="G258:G265"/>
    <mergeCell ref="H258:H265"/>
    <mergeCell ref="I258:I265"/>
    <mergeCell ref="J258:J265"/>
    <mergeCell ref="A259:B259"/>
    <mergeCell ref="A260:B260"/>
    <mergeCell ref="A261:B261"/>
    <mergeCell ref="A262:B262"/>
    <mergeCell ref="A288:B288"/>
    <mergeCell ref="A289:B289"/>
    <mergeCell ref="A290:B290"/>
    <mergeCell ref="B292:D292"/>
    <mergeCell ref="F292:F299"/>
    <mergeCell ref="G292:G299"/>
    <mergeCell ref="A282:B282"/>
    <mergeCell ref="B283:D283"/>
    <mergeCell ref="F283:F290"/>
    <mergeCell ref="G283:G290"/>
    <mergeCell ref="I283:I290"/>
    <mergeCell ref="J283:J290"/>
    <mergeCell ref="A284:B284"/>
    <mergeCell ref="A285:B285"/>
    <mergeCell ref="A286:B286"/>
    <mergeCell ref="A287:B287"/>
    <mergeCell ref="B275:D275"/>
    <mergeCell ref="F275:F282"/>
    <mergeCell ref="G275:G282"/>
    <mergeCell ref="J275:J282"/>
    <mergeCell ref="A276:B276"/>
    <mergeCell ref="A277:B277"/>
    <mergeCell ref="A278:B278"/>
    <mergeCell ref="A279:B279"/>
    <mergeCell ref="A280:B280"/>
    <mergeCell ref="A281:B281"/>
    <mergeCell ref="A306:B306"/>
    <mergeCell ref="A307:B307"/>
    <mergeCell ref="A308:B308"/>
    <mergeCell ref="B309:D309"/>
    <mergeCell ref="F309:F316"/>
    <mergeCell ref="G309:G316"/>
    <mergeCell ref="A300:D300"/>
    <mergeCell ref="B301:D301"/>
    <mergeCell ref="F301:F308"/>
    <mergeCell ref="G301:G308"/>
    <mergeCell ref="I301:I308"/>
    <mergeCell ref="J301:J308"/>
    <mergeCell ref="A302:B302"/>
    <mergeCell ref="A303:B303"/>
    <mergeCell ref="A304:B304"/>
    <mergeCell ref="A305:B305"/>
    <mergeCell ref="I292:I298"/>
    <mergeCell ref="J292:J299"/>
    <mergeCell ref="A293:B293"/>
    <mergeCell ref="A294:B294"/>
    <mergeCell ref="A295:B295"/>
    <mergeCell ref="A296:B296"/>
    <mergeCell ref="A297:B297"/>
    <mergeCell ref="A298:B298"/>
    <mergeCell ref="A299:B299"/>
    <mergeCell ref="A324:B324"/>
    <mergeCell ref="A325:B325"/>
    <mergeCell ref="B326:D326"/>
    <mergeCell ref="F326:F333"/>
    <mergeCell ref="G326:G333"/>
    <mergeCell ref="I326:I333"/>
    <mergeCell ref="B318:D318"/>
    <mergeCell ref="F318:F325"/>
    <mergeCell ref="G318:G325"/>
    <mergeCell ref="I318:I325"/>
    <mergeCell ref="J318:J325"/>
    <mergeCell ref="A319:B319"/>
    <mergeCell ref="A320:B320"/>
    <mergeCell ref="A321:B321"/>
    <mergeCell ref="A322:B322"/>
    <mergeCell ref="A323:B323"/>
    <mergeCell ref="I309:I316"/>
    <mergeCell ref="J309:J316"/>
    <mergeCell ref="A310:B310"/>
    <mergeCell ref="A311:B311"/>
    <mergeCell ref="A312:B312"/>
    <mergeCell ref="A313:B313"/>
    <mergeCell ref="A314:B314"/>
    <mergeCell ref="A315:B315"/>
    <mergeCell ref="A316:B316"/>
    <mergeCell ref="J335:J341"/>
    <mergeCell ref="A336:B336"/>
    <mergeCell ref="A337:B337"/>
    <mergeCell ref="A338:B338"/>
    <mergeCell ref="A339:B339"/>
    <mergeCell ref="A340:B340"/>
    <mergeCell ref="A341:B341"/>
    <mergeCell ref="B334:D334"/>
    <mergeCell ref="A335:B335"/>
    <mergeCell ref="F335:F341"/>
    <mergeCell ref="G335:G341"/>
    <mergeCell ref="H335:H341"/>
    <mergeCell ref="I335:I341"/>
    <mergeCell ref="J326:J333"/>
    <mergeCell ref="A327:B327"/>
    <mergeCell ref="A328:B328"/>
    <mergeCell ref="A329:B329"/>
    <mergeCell ref="A330:B330"/>
    <mergeCell ref="A331:B331"/>
    <mergeCell ref="A332:B332"/>
    <mergeCell ref="A333:B333"/>
    <mergeCell ref="A355:B355"/>
    <mergeCell ref="A356:B356"/>
    <mergeCell ref="A357:B357"/>
    <mergeCell ref="B358:D358"/>
    <mergeCell ref="F358:F365"/>
    <mergeCell ref="G358:G365"/>
    <mergeCell ref="A348:B348"/>
    <mergeCell ref="A349:B349"/>
    <mergeCell ref="B350:D350"/>
    <mergeCell ref="F350:F357"/>
    <mergeCell ref="G350:G357"/>
    <mergeCell ref="J350:J357"/>
    <mergeCell ref="A351:B351"/>
    <mergeCell ref="A352:B352"/>
    <mergeCell ref="A353:B353"/>
    <mergeCell ref="A354:B354"/>
    <mergeCell ref="B342:D342"/>
    <mergeCell ref="F342:F349"/>
    <mergeCell ref="G342:G349"/>
    <mergeCell ref="I342:I349"/>
    <mergeCell ref="J342:J349"/>
    <mergeCell ref="A343:B343"/>
    <mergeCell ref="A344:B344"/>
    <mergeCell ref="A345:B345"/>
    <mergeCell ref="A346:B346"/>
    <mergeCell ref="A347:B347"/>
    <mergeCell ref="I381:I387"/>
    <mergeCell ref="A373:B373"/>
    <mergeCell ref="B366:E366"/>
    <mergeCell ref="F366:F373"/>
    <mergeCell ref="G366:G373"/>
    <mergeCell ref="J366:J373"/>
    <mergeCell ref="A367:B367"/>
    <mergeCell ref="A368:B368"/>
    <mergeCell ref="A369:B369"/>
    <mergeCell ref="A370:B370"/>
    <mergeCell ref="A371:B371"/>
    <mergeCell ref="A372:B372"/>
    <mergeCell ref="I358:I365"/>
    <mergeCell ref="J358:J365"/>
    <mergeCell ref="A359:B359"/>
    <mergeCell ref="A360:B360"/>
    <mergeCell ref="A361:B361"/>
    <mergeCell ref="A362:B362"/>
    <mergeCell ref="A363:B363"/>
    <mergeCell ref="A364:B364"/>
    <mergeCell ref="A365:B365"/>
    <mergeCell ref="A387:B387"/>
    <mergeCell ref="A374:I374"/>
    <mergeCell ref="I375:I380"/>
    <mergeCell ref="A389:B389"/>
    <mergeCell ref="A397:B397"/>
    <mergeCell ref="F381:F387"/>
    <mergeCell ref="G381:G387"/>
    <mergeCell ref="A382:B382"/>
    <mergeCell ref="A383:B383"/>
    <mergeCell ref="A384:B384"/>
    <mergeCell ref="A385:B385"/>
    <mergeCell ref="A386:B386"/>
    <mergeCell ref="A375:B375"/>
    <mergeCell ref="A376:B376"/>
    <mergeCell ref="A377:B377"/>
    <mergeCell ref="A378:B378"/>
    <mergeCell ref="A379:B379"/>
    <mergeCell ref="A380:B380"/>
    <mergeCell ref="H381:H387"/>
    <mergeCell ref="A419:B419"/>
    <mergeCell ref="F375:F380"/>
    <mergeCell ref="G375:G380"/>
    <mergeCell ref="H375:H380"/>
    <mergeCell ref="H416:H422"/>
    <mergeCell ref="A408:B408"/>
    <mergeCell ref="A410:B410"/>
    <mergeCell ref="A411:B411"/>
    <mergeCell ref="A412:B412"/>
    <mergeCell ref="A413:B413"/>
    <mergeCell ref="A414:B414"/>
    <mergeCell ref="A403:B403"/>
    <mergeCell ref="A404:B404"/>
    <mergeCell ref="A405:B405"/>
    <mergeCell ref="F402:F408"/>
    <mergeCell ref="G402:G408"/>
    <mergeCell ref="A399:B399"/>
    <mergeCell ref="A400:B400"/>
    <mergeCell ref="A401:B401"/>
    <mergeCell ref="A391:B391"/>
    <mergeCell ref="A392:B392"/>
    <mergeCell ref="A393:B393"/>
    <mergeCell ref="A394:B394"/>
    <mergeCell ref="A396:B396"/>
    <mergeCell ref="A450:B450"/>
    <mergeCell ref="A439:B439"/>
    <mergeCell ref="A440:B440"/>
    <mergeCell ref="A441:B441"/>
    <mergeCell ref="F444:F450"/>
    <mergeCell ref="G444:G450"/>
    <mergeCell ref="A435:B435"/>
    <mergeCell ref="A436:B436"/>
    <mergeCell ref="A438:B438"/>
    <mergeCell ref="A426:B426"/>
    <mergeCell ref="A427:B427"/>
    <mergeCell ref="A428:B428"/>
    <mergeCell ref="A429:B429"/>
    <mergeCell ref="A431:B431"/>
    <mergeCell ref="A432:B432"/>
    <mergeCell ref="A425:B425"/>
    <mergeCell ref="F430:F436"/>
    <mergeCell ref="G430:G436"/>
    <mergeCell ref="A484:B484"/>
    <mergeCell ref="A485:B485"/>
    <mergeCell ref="A475:B475"/>
    <mergeCell ref="A476:B476"/>
    <mergeCell ref="A477:B477"/>
    <mergeCell ref="F479:F485"/>
    <mergeCell ref="G479:G485"/>
    <mergeCell ref="A471:B471"/>
    <mergeCell ref="A473:B473"/>
    <mergeCell ref="A474:B474"/>
    <mergeCell ref="A462:B462"/>
    <mergeCell ref="A463:B463"/>
    <mergeCell ref="A464:B464"/>
    <mergeCell ref="A466:B466"/>
    <mergeCell ref="A467:B467"/>
    <mergeCell ref="A468:B468"/>
    <mergeCell ref="A457:B457"/>
    <mergeCell ref="A459:B459"/>
    <mergeCell ref="F465:F471"/>
    <mergeCell ref="G465:G471"/>
    <mergeCell ref="A518:B518"/>
    <mergeCell ref="A519:B519"/>
    <mergeCell ref="A520:B520"/>
    <mergeCell ref="F514:F520"/>
    <mergeCell ref="G514:G520"/>
    <mergeCell ref="A511:B511"/>
    <mergeCell ref="H514:H520"/>
    <mergeCell ref="I514:I520"/>
    <mergeCell ref="A505:B505"/>
    <mergeCell ref="A506:B506"/>
    <mergeCell ref="A508:B508"/>
    <mergeCell ref="A509:B509"/>
    <mergeCell ref="A510:B510"/>
    <mergeCell ref="A497:B497"/>
    <mergeCell ref="A498:B498"/>
    <mergeCell ref="A499:B499"/>
    <mergeCell ref="A501:B501"/>
    <mergeCell ref="A502:B502"/>
    <mergeCell ref="A503:B503"/>
    <mergeCell ref="F500:F506"/>
    <mergeCell ref="G500:G506"/>
    <mergeCell ref="G566:G572"/>
    <mergeCell ref="A556:B556"/>
    <mergeCell ref="A557:B557"/>
    <mergeCell ref="A559:B559"/>
    <mergeCell ref="A547:B547"/>
    <mergeCell ref="A548:B548"/>
    <mergeCell ref="A549:B549"/>
    <mergeCell ref="A551:B551"/>
    <mergeCell ref="A552:B552"/>
    <mergeCell ref="A553:B553"/>
    <mergeCell ref="A543:B543"/>
    <mergeCell ref="A544:B544"/>
    <mergeCell ref="A545:B545"/>
    <mergeCell ref="F550:F557"/>
    <mergeCell ref="G550:G557"/>
    <mergeCell ref="A539:B539"/>
    <mergeCell ref="A540:B540"/>
    <mergeCell ref="A541:B541"/>
    <mergeCell ref="F535:F541"/>
    <mergeCell ref="G535:G541"/>
    <mergeCell ref="A585:B585"/>
    <mergeCell ref="A586:B586"/>
    <mergeCell ref="A588:B588"/>
    <mergeCell ref="A577:B577"/>
    <mergeCell ref="A578:B578"/>
    <mergeCell ref="A579:B579"/>
    <mergeCell ref="A589:B589"/>
    <mergeCell ref="F580:F586"/>
    <mergeCell ref="A574:B574"/>
    <mergeCell ref="A575:B575"/>
    <mergeCell ref="A576:B576"/>
    <mergeCell ref="A567:B567"/>
    <mergeCell ref="A568:B568"/>
    <mergeCell ref="A569:B569"/>
    <mergeCell ref="A570:B570"/>
    <mergeCell ref="A571:B571"/>
    <mergeCell ref="A560:B560"/>
    <mergeCell ref="A561:B561"/>
    <mergeCell ref="A562:B562"/>
    <mergeCell ref="F566:F572"/>
    <mergeCell ref="A646:B646"/>
    <mergeCell ref="A647:B647"/>
    <mergeCell ref="A635:B635"/>
    <mergeCell ref="A638:B638"/>
    <mergeCell ref="A639:B639"/>
    <mergeCell ref="A640:B640"/>
    <mergeCell ref="A641:B641"/>
    <mergeCell ref="A631:B631"/>
    <mergeCell ref="A632:B632"/>
    <mergeCell ref="A633:B633"/>
    <mergeCell ref="F629:F635"/>
    <mergeCell ref="G629:G635"/>
    <mergeCell ref="A627:B627"/>
    <mergeCell ref="A628:B628"/>
    <mergeCell ref="A630:B630"/>
    <mergeCell ref="A618:B618"/>
    <mergeCell ref="A619:B619"/>
    <mergeCell ref="A620:B620"/>
    <mergeCell ref="A621:B621"/>
    <mergeCell ref="A623:B623"/>
    <mergeCell ref="A624:B624"/>
    <mergeCell ref="F615:F621"/>
    <mergeCell ref="G615:G621"/>
    <mergeCell ref="A676:B676"/>
    <mergeCell ref="A677:B677"/>
    <mergeCell ref="A666:B666"/>
    <mergeCell ref="A667:B667"/>
    <mergeCell ref="A668:B668"/>
    <mergeCell ref="A678:B678"/>
    <mergeCell ref="A670:B670"/>
    <mergeCell ref="A671:B671"/>
    <mergeCell ref="F672:F678"/>
    <mergeCell ref="A662:B662"/>
    <mergeCell ref="A663:B663"/>
    <mergeCell ref="A664:B664"/>
    <mergeCell ref="A653:B653"/>
    <mergeCell ref="A654:B654"/>
    <mergeCell ref="A655:B655"/>
    <mergeCell ref="A656:B656"/>
    <mergeCell ref="A657:B657"/>
    <mergeCell ref="A659:B659"/>
    <mergeCell ref="F658:F664"/>
    <mergeCell ref="A706:B706"/>
    <mergeCell ref="A709:B709"/>
    <mergeCell ref="A710:B710"/>
    <mergeCell ref="A711:B711"/>
    <mergeCell ref="A701:B701"/>
    <mergeCell ref="A702:B702"/>
    <mergeCell ref="A703:B703"/>
    <mergeCell ref="A704:B704"/>
    <mergeCell ref="A712:B712"/>
    <mergeCell ref="F708:F714"/>
    <mergeCell ref="A698:B698"/>
    <mergeCell ref="A699:B699"/>
    <mergeCell ref="A689:B689"/>
    <mergeCell ref="A690:B690"/>
    <mergeCell ref="A691:B691"/>
    <mergeCell ref="A692:B692"/>
    <mergeCell ref="A694:B694"/>
    <mergeCell ref="A695:B695"/>
    <mergeCell ref="F693:F699"/>
    <mergeCell ref="A732:B732"/>
    <mergeCell ref="A733:B733"/>
    <mergeCell ref="A734:B734"/>
    <mergeCell ref="A735:B735"/>
    <mergeCell ref="A724:B724"/>
    <mergeCell ref="A725:B725"/>
    <mergeCell ref="A726:B726"/>
    <mergeCell ref="A727:B727"/>
    <mergeCell ref="A728:B728"/>
    <mergeCell ref="A719:B719"/>
    <mergeCell ref="A720:B720"/>
    <mergeCell ref="A721:B721"/>
    <mergeCell ref="F722:F728"/>
    <mergeCell ref="G722:G728"/>
    <mergeCell ref="A716:B716"/>
    <mergeCell ref="A717:B717"/>
    <mergeCell ref="A718:B718"/>
    <mergeCell ref="A753:B753"/>
    <mergeCell ref="A754:B754"/>
    <mergeCell ref="A755:B755"/>
    <mergeCell ref="B757:E757"/>
    <mergeCell ref="F757:F764"/>
    <mergeCell ref="G757:G764"/>
    <mergeCell ref="A756:E756"/>
    <mergeCell ref="F748:F755"/>
    <mergeCell ref="G748:G755"/>
    <mergeCell ref="A749:B749"/>
    <mergeCell ref="A750:B750"/>
    <mergeCell ref="A751:B751"/>
    <mergeCell ref="A752:B752"/>
    <mergeCell ref="A736:B736"/>
    <mergeCell ref="A737:B737"/>
    <mergeCell ref="B738:E738"/>
    <mergeCell ref="F738:F745"/>
    <mergeCell ref="G738:G745"/>
    <mergeCell ref="A812:E812"/>
    <mergeCell ref="B813:E813"/>
    <mergeCell ref="A771:B771"/>
    <mergeCell ref="A772:B772"/>
    <mergeCell ref="B774:E774"/>
    <mergeCell ref="A767:B767"/>
    <mergeCell ref="A768:B768"/>
    <mergeCell ref="A769:B769"/>
    <mergeCell ref="H757:H764"/>
    <mergeCell ref="I757:I764"/>
    <mergeCell ref="A758:B758"/>
    <mergeCell ref="A759:B759"/>
    <mergeCell ref="A760:B760"/>
    <mergeCell ref="A761:B761"/>
    <mergeCell ref="A762:B762"/>
    <mergeCell ref="A763:B763"/>
    <mergeCell ref="A764:B764"/>
    <mergeCell ref="I783:I790"/>
    <mergeCell ref="A784:B784"/>
    <mergeCell ref="A785:B785"/>
    <mergeCell ref="A786:B786"/>
    <mergeCell ref="A787:B787"/>
    <mergeCell ref="A788:B788"/>
    <mergeCell ref="A781:B781"/>
    <mergeCell ref="A782:E782"/>
    <mergeCell ref="B783:E783"/>
    <mergeCell ref="F783:F790"/>
    <mergeCell ref="G783:G790"/>
    <mergeCell ref="H783:H790"/>
    <mergeCell ref="A765:E765"/>
    <mergeCell ref="B766:E766"/>
    <mergeCell ref="F766:F773"/>
    <mergeCell ref="A842:B842"/>
    <mergeCell ref="A843:B843"/>
    <mergeCell ref="A844:B844"/>
    <mergeCell ref="B846:E846"/>
    <mergeCell ref="F846:F853"/>
    <mergeCell ref="A853:B853"/>
    <mergeCell ref="A839:B839"/>
    <mergeCell ref="A840:B840"/>
    <mergeCell ref="A841:B841"/>
    <mergeCell ref="A823:B823"/>
    <mergeCell ref="A824:B824"/>
    <mergeCell ref="A814:B814"/>
    <mergeCell ref="A815:B815"/>
    <mergeCell ref="A816:B816"/>
    <mergeCell ref="A817:B817"/>
    <mergeCell ref="A818:B818"/>
    <mergeCell ref="A819:B819"/>
    <mergeCell ref="F813:F820"/>
    <mergeCell ref="B854:E854"/>
    <mergeCell ref="F854:F861"/>
    <mergeCell ref="G854:G861"/>
    <mergeCell ref="H854:H861"/>
    <mergeCell ref="I854:I861"/>
    <mergeCell ref="A855:B855"/>
    <mergeCell ref="A856:B856"/>
    <mergeCell ref="A857:B857"/>
    <mergeCell ref="A858:B858"/>
    <mergeCell ref="G846:G853"/>
    <mergeCell ref="H846:H853"/>
    <mergeCell ref="I846:I853"/>
    <mergeCell ref="A847:B847"/>
    <mergeCell ref="A848:B848"/>
    <mergeCell ref="A849:B849"/>
    <mergeCell ref="A850:B850"/>
    <mergeCell ref="A851:B851"/>
    <mergeCell ref="A852:B852"/>
    <mergeCell ref="F871:F878"/>
    <mergeCell ref="A870:E870"/>
    <mergeCell ref="B871:E871"/>
    <mergeCell ref="G871:G878"/>
    <mergeCell ref="H871:H878"/>
    <mergeCell ref="H862:H869"/>
    <mergeCell ref="I862:I869"/>
    <mergeCell ref="A863:B863"/>
    <mergeCell ref="A864:B864"/>
    <mergeCell ref="A865:B865"/>
    <mergeCell ref="A866:B866"/>
    <mergeCell ref="A867:B867"/>
    <mergeCell ref="A868:B868"/>
    <mergeCell ref="A869:B869"/>
    <mergeCell ref="A859:B859"/>
    <mergeCell ref="A860:B860"/>
    <mergeCell ref="A861:B861"/>
    <mergeCell ref="B862:E862"/>
    <mergeCell ref="F862:F869"/>
    <mergeCell ref="G862:G869"/>
    <mergeCell ref="A920:B920"/>
    <mergeCell ref="A910:B910"/>
    <mergeCell ref="A911:B911"/>
    <mergeCell ref="A912:B912"/>
    <mergeCell ref="A914:B914"/>
    <mergeCell ref="A915:B915"/>
    <mergeCell ref="A906:B906"/>
    <mergeCell ref="A907:B907"/>
    <mergeCell ref="A916:B916"/>
    <mergeCell ref="A901:B901"/>
    <mergeCell ref="A902:B902"/>
    <mergeCell ref="A903:B903"/>
    <mergeCell ref="A919:B919"/>
    <mergeCell ref="B921:E921"/>
    <mergeCell ref="G887:G894"/>
    <mergeCell ref="H887:H894"/>
    <mergeCell ref="A883:B883"/>
    <mergeCell ref="A884:B884"/>
    <mergeCell ref="A885:B885"/>
    <mergeCell ref="A886:B886"/>
    <mergeCell ref="A888:B888"/>
    <mergeCell ref="A889:B889"/>
    <mergeCell ref="B887:E887"/>
    <mergeCell ref="A900:B900"/>
    <mergeCell ref="A904:E904"/>
    <mergeCell ref="B905:E905"/>
    <mergeCell ref="F905:F912"/>
    <mergeCell ref="G905:G912"/>
    <mergeCell ref="H905:H912"/>
    <mergeCell ref="F930:F937"/>
    <mergeCell ref="G930:G937"/>
    <mergeCell ref="H930:H937"/>
    <mergeCell ref="A931:B931"/>
    <mergeCell ref="A932:B932"/>
    <mergeCell ref="A933:B933"/>
    <mergeCell ref="A934:B934"/>
    <mergeCell ref="A935:B935"/>
    <mergeCell ref="A936:B936"/>
    <mergeCell ref="A929:E929"/>
    <mergeCell ref="B930:E930"/>
    <mergeCell ref="A922:B922"/>
    <mergeCell ref="A923:B923"/>
    <mergeCell ref="A924:B924"/>
    <mergeCell ref="A925:B925"/>
    <mergeCell ref="A926:B926"/>
    <mergeCell ref="F921:F928"/>
    <mergeCell ref="G921:G928"/>
    <mergeCell ref="H921:H928"/>
    <mergeCell ref="A956:E956"/>
    <mergeCell ref="B957:E957"/>
    <mergeCell ref="F957:F964"/>
    <mergeCell ref="A949:B949"/>
    <mergeCell ref="A950:B950"/>
    <mergeCell ref="A951:B951"/>
    <mergeCell ref="I939:I946"/>
    <mergeCell ref="A940:B940"/>
    <mergeCell ref="A941:B941"/>
    <mergeCell ref="A942:B942"/>
    <mergeCell ref="A943:B943"/>
    <mergeCell ref="A944:B944"/>
    <mergeCell ref="A945:B945"/>
    <mergeCell ref="A946:B946"/>
    <mergeCell ref="A938:E938"/>
    <mergeCell ref="B939:E939"/>
    <mergeCell ref="F939:F946"/>
    <mergeCell ref="G939:G946"/>
    <mergeCell ref="H939:H946"/>
    <mergeCell ref="F992:F999"/>
    <mergeCell ref="G992:G999"/>
    <mergeCell ref="H992:H999"/>
    <mergeCell ref="I992:I999"/>
    <mergeCell ref="A996:B996"/>
    <mergeCell ref="A997:B997"/>
    <mergeCell ref="A989:B989"/>
    <mergeCell ref="A990:B990"/>
    <mergeCell ref="A993:B993"/>
    <mergeCell ref="A994:B994"/>
    <mergeCell ref="A995:B995"/>
    <mergeCell ref="A985:B985"/>
    <mergeCell ref="A986:B986"/>
    <mergeCell ref="A987:B987"/>
    <mergeCell ref="A988:B988"/>
    <mergeCell ref="A991:E991"/>
    <mergeCell ref="B992:E992"/>
    <mergeCell ref="A1024:B1024"/>
    <mergeCell ref="A1025:B1025"/>
    <mergeCell ref="A1026:B1026"/>
    <mergeCell ref="A1023:B1023"/>
    <mergeCell ref="A1014:B1014"/>
    <mergeCell ref="A1015:B1015"/>
    <mergeCell ref="A1016:B1016"/>
    <mergeCell ref="A1017:B1017"/>
    <mergeCell ref="A1019:B1019"/>
    <mergeCell ref="A1020:B1020"/>
    <mergeCell ref="A1011:B1011"/>
    <mergeCell ref="A1012:B1012"/>
    <mergeCell ref="A1006:B1006"/>
    <mergeCell ref="A1007:B1007"/>
    <mergeCell ref="A1008:B1008"/>
    <mergeCell ref="A998:B998"/>
    <mergeCell ref="A999:B999"/>
    <mergeCell ref="A1002:B1002"/>
    <mergeCell ref="A1003:B1003"/>
    <mergeCell ref="A1004:B1004"/>
    <mergeCell ref="I416:I422"/>
    <mergeCell ref="F423:F429"/>
    <mergeCell ref="G423:G429"/>
    <mergeCell ref="H423:H429"/>
    <mergeCell ref="I423:I429"/>
    <mergeCell ref="H402:H408"/>
    <mergeCell ref="I402:I408"/>
    <mergeCell ref="A406:B406"/>
    <mergeCell ref="A407:B407"/>
    <mergeCell ref="F409:F415"/>
    <mergeCell ref="G409:G415"/>
    <mergeCell ref="H409:H415"/>
    <mergeCell ref="I409:I415"/>
    <mergeCell ref="A415:B415"/>
    <mergeCell ref="F388:F394"/>
    <mergeCell ref="G388:G394"/>
    <mergeCell ref="H388:H394"/>
    <mergeCell ref="I388:I394"/>
    <mergeCell ref="A390:B390"/>
    <mergeCell ref="F395:F401"/>
    <mergeCell ref="G395:G401"/>
    <mergeCell ref="H395:H401"/>
    <mergeCell ref="I395:I401"/>
    <mergeCell ref="A398:B398"/>
    <mergeCell ref="A421:B421"/>
    <mergeCell ref="A422:B422"/>
    <mergeCell ref="F416:F422"/>
    <mergeCell ref="G416:G422"/>
    <mergeCell ref="A424:B424"/>
    <mergeCell ref="A417:B417"/>
    <mergeCell ref="A418:B418"/>
    <mergeCell ref="A420:B420"/>
    <mergeCell ref="A452:B452"/>
    <mergeCell ref="F458:F464"/>
    <mergeCell ref="G458:G464"/>
    <mergeCell ref="H458:H464"/>
    <mergeCell ref="I458:I464"/>
    <mergeCell ref="A460:B460"/>
    <mergeCell ref="A461:B461"/>
    <mergeCell ref="H444:H450"/>
    <mergeCell ref="I444:I450"/>
    <mergeCell ref="F451:F457"/>
    <mergeCell ref="G451:G457"/>
    <mergeCell ref="H451:H457"/>
    <mergeCell ref="I451:I457"/>
    <mergeCell ref="H430:H436"/>
    <mergeCell ref="I430:I436"/>
    <mergeCell ref="A433:B433"/>
    <mergeCell ref="A434:B434"/>
    <mergeCell ref="F437:F443"/>
    <mergeCell ref="G437:G443"/>
    <mergeCell ref="H437:H443"/>
    <mergeCell ref="I437:I443"/>
    <mergeCell ref="A442:B442"/>
    <mergeCell ref="A443:B443"/>
    <mergeCell ref="A453:B453"/>
    <mergeCell ref="A454:B454"/>
    <mergeCell ref="A455:B455"/>
    <mergeCell ref="A456:B456"/>
    <mergeCell ref="A445:B445"/>
    <mergeCell ref="A446:B446"/>
    <mergeCell ref="A447:B447"/>
    <mergeCell ref="A448:B448"/>
    <mergeCell ref="A449:B449"/>
    <mergeCell ref="A487:B487"/>
    <mergeCell ref="F493:F499"/>
    <mergeCell ref="G493:G499"/>
    <mergeCell ref="H493:H499"/>
    <mergeCell ref="I493:I499"/>
    <mergeCell ref="A495:B495"/>
    <mergeCell ref="A496:B496"/>
    <mergeCell ref="H479:H485"/>
    <mergeCell ref="I479:I485"/>
    <mergeCell ref="F486:F492"/>
    <mergeCell ref="G486:G492"/>
    <mergeCell ref="H486:H492"/>
    <mergeCell ref="I486:I492"/>
    <mergeCell ref="H465:H471"/>
    <mergeCell ref="I465:I471"/>
    <mergeCell ref="A469:B469"/>
    <mergeCell ref="A470:B470"/>
    <mergeCell ref="F472:F478"/>
    <mergeCell ref="G472:G478"/>
    <mergeCell ref="H472:H478"/>
    <mergeCell ref="I472:I478"/>
    <mergeCell ref="A478:B478"/>
    <mergeCell ref="A492:B492"/>
    <mergeCell ref="A494:B494"/>
    <mergeCell ref="A488:B488"/>
    <mergeCell ref="A489:B489"/>
    <mergeCell ref="A490:B490"/>
    <mergeCell ref="A491:B491"/>
    <mergeCell ref="A480:B480"/>
    <mergeCell ref="A481:B481"/>
    <mergeCell ref="A482:B482"/>
    <mergeCell ref="A483:B483"/>
    <mergeCell ref="H521:H527"/>
    <mergeCell ref="I521:I527"/>
    <mergeCell ref="A522:B522"/>
    <mergeCell ref="F528:F534"/>
    <mergeCell ref="G528:G534"/>
    <mergeCell ref="H528:H534"/>
    <mergeCell ref="I528:I534"/>
    <mergeCell ref="A530:B530"/>
    <mergeCell ref="H500:H506"/>
    <mergeCell ref="I500:I506"/>
    <mergeCell ref="A504:B504"/>
    <mergeCell ref="F507:F513"/>
    <mergeCell ref="G507:G513"/>
    <mergeCell ref="H507:H513"/>
    <mergeCell ref="I507:I513"/>
    <mergeCell ref="A512:B512"/>
    <mergeCell ref="A513:B513"/>
    <mergeCell ref="A531:B531"/>
    <mergeCell ref="A532:B532"/>
    <mergeCell ref="A533:B533"/>
    <mergeCell ref="A534:B534"/>
    <mergeCell ref="A527:B527"/>
    <mergeCell ref="A529:B529"/>
    <mergeCell ref="F521:F527"/>
    <mergeCell ref="G521:G527"/>
    <mergeCell ref="A523:B523"/>
    <mergeCell ref="A524:B524"/>
    <mergeCell ref="A525:B525"/>
    <mergeCell ref="A526:B526"/>
    <mergeCell ref="A515:B515"/>
    <mergeCell ref="A516:B516"/>
    <mergeCell ref="A517:B517"/>
    <mergeCell ref="H550:H557"/>
    <mergeCell ref="I550:I557"/>
    <mergeCell ref="A554:B554"/>
    <mergeCell ref="A555:B555"/>
    <mergeCell ref="F558:F564"/>
    <mergeCell ref="G558:G564"/>
    <mergeCell ref="H558:H564"/>
    <mergeCell ref="I558:I564"/>
    <mergeCell ref="A563:B563"/>
    <mergeCell ref="A564:B564"/>
    <mergeCell ref="H535:H541"/>
    <mergeCell ref="I535:I541"/>
    <mergeCell ref="A538:B538"/>
    <mergeCell ref="F542:F549"/>
    <mergeCell ref="G542:G549"/>
    <mergeCell ref="H542:H549"/>
    <mergeCell ref="I542:I549"/>
    <mergeCell ref="A546:B546"/>
    <mergeCell ref="A536:B536"/>
    <mergeCell ref="A537:B537"/>
    <mergeCell ref="A591:B591"/>
    <mergeCell ref="F594:F600"/>
    <mergeCell ref="G594:G600"/>
    <mergeCell ref="H594:H600"/>
    <mergeCell ref="I594:I600"/>
    <mergeCell ref="A599:B599"/>
    <mergeCell ref="G580:G586"/>
    <mergeCell ref="H580:H586"/>
    <mergeCell ref="I580:I586"/>
    <mergeCell ref="A581:B581"/>
    <mergeCell ref="A582:B582"/>
    <mergeCell ref="F587:F593"/>
    <mergeCell ref="G587:G593"/>
    <mergeCell ref="H587:H593"/>
    <mergeCell ref="I587:I593"/>
    <mergeCell ref="A590:B590"/>
    <mergeCell ref="H566:H572"/>
    <mergeCell ref="I566:I572"/>
    <mergeCell ref="A572:B572"/>
    <mergeCell ref="F573:F579"/>
    <mergeCell ref="G573:G579"/>
    <mergeCell ref="H573:H579"/>
    <mergeCell ref="I573:I579"/>
    <mergeCell ref="A600:B600"/>
    <mergeCell ref="A596:B596"/>
    <mergeCell ref="A597:B597"/>
    <mergeCell ref="A598:B598"/>
    <mergeCell ref="A592:B592"/>
    <mergeCell ref="A593:B593"/>
    <mergeCell ref="A595:B595"/>
    <mergeCell ref="A583:B583"/>
    <mergeCell ref="A584:B584"/>
    <mergeCell ref="H615:H621"/>
    <mergeCell ref="I615:I621"/>
    <mergeCell ref="A616:B616"/>
    <mergeCell ref="A617:B617"/>
    <mergeCell ref="F622:F628"/>
    <mergeCell ref="G622:G628"/>
    <mergeCell ref="H622:H628"/>
    <mergeCell ref="I622:I628"/>
    <mergeCell ref="A625:B625"/>
    <mergeCell ref="A626:B626"/>
    <mergeCell ref="H601:H607"/>
    <mergeCell ref="I601:I607"/>
    <mergeCell ref="A607:B607"/>
    <mergeCell ref="F608:F614"/>
    <mergeCell ref="G608:G614"/>
    <mergeCell ref="H608:H614"/>
    <mergeCell ref="I608:I614"/>
    <mergeCell ref="A613:B613"/>
    <mergeCell ref="A614:B614"/>
    <mergeCell ref="A609:B609"/>
    <mergeCell ref="A610:B610"/>
    <mergeCell ref="A611:B611"/>
    <mergeCell ref="A612:B612"/>
    <mergeCell ref="A602:B602"/>
    <mergeCell ref="A603:B603"/>
    <mergeCell ref="A604:B604"/>
    <mergeCell ref="A605:B605"/>
    <mergeCell ref="A606:B606"/>
    <mergeCell ref="F601:F607"/>
    <mergeCell ref="G601:G607"/>
    <mergeCell ref="G658:G664"/>
    <mergeCell ref="H658:H664"/>
    <mergeCell ref="I658:I664"/>
    <mergeCell ref="A660:B660"/>
    <mergeCell ref="A661:B661"/>
    <mergeCell ref="F665:F671"/>
    <mergeCell ref="G665:G671"/>
    <mergeCell ref="H665:H671"/>
    <mergeCell ref="I665:I671"/>
    <mergeCell ref="A669:B669"/>
    <mergeCell ref="H644:H650"/>
    <mergeCell ref="I644:I650"/>
    <mergeCell ref="F651:F657"/>
    <mergeCell ref="G651:G657"/>
    <mergeCell ref="H651:H657"/>
    <mergeCell ref="I651:I657"/>
    <mergeCell ref="H629:H635"/>
    <mergeCell ref="I629:I635"/>
    <mergeCell ref="A634:B634"/>
    <mergeCell ref="F637:F643"/>
    <mergeCell ref="G637:G643"/>
    <mergeCell ref="H637:H643"/>
    <mergeCell ref="I637:I643"/>
    <mergeCell ref="A642:B642"/>
    <mergeCell ref="A643:B643"/>
    <mergeCell ref="A648:B648"/>
    <mergeCell ref="A649:B649"/>
    <mergeCell ref="A650:B650"/>
    <mergeCell ref="F644:F650"/>
    <mergeCell ref="G644:G650"/>
    <mergeCell ref="A652:B652"/>
    <mergeCell ref="A645:B645"/>
    <mergeCell ref="H693:H699"/>
    <mergeCell ref="I693:I699"/>
    <mergeCell ref="A696:B696"/>
    <mergeCell ref="A697:B697"/>
    <mergeCell ref="F700:F706"/>
    <mergeCell ref="G700:G706"/>
    <mergeCell ref="H700:H706"/>
    <mergeCell ref="I700:I706"/>
    <mergeCell ref="A705:B705"/>
    <mergeCell ref="A680:B680"/>
    <mergeCell ref="F686:F692"/>
    <mergeCell ref="G686:G692"/>
    <mergeCell ref="H686:H692"/>
    <mergeCell ref="I686:I692"/>
    <mergeCell ref="A688:B688"/>
    <mergeCell ref="G672:G678"/>
    <mergeCell ref="H672:H678"/>
    <mergeCell ref="I672:I678"/>
    <mergeCell ref="F679:F685"/>
    <mergeCell ref="G679:G685"/>
    <mergeCell ref="H679:H685"/>
    <mergeCell ref="I679:I685"/>
    <mergeCell ref="A685:B685"/>
    <mergeCell ref="A687:B687"/>
    <mergeCell ref="G693:G699"/>
    <mergeCell ref="A681:B681"/>
    <mergeCell ref="A682:B682"/>
    <mergeCell ref="A683:B683"/>
    <mergeCell ref="A684:B684"/>
    <mergeCell ref="A673:B673"/>
    <mergeCell ref="A674:B674"/>
    <mergeCell ref="A675:B675"/>
    <mergeCell ref="H738:H745"/>
    <mergeCell ref="I738:I745"/>
    <mergeCell ref="A739:B739"/>
    <mergeCell ref="A746:E746"/>
    <mergeCell ref="A747:E747"/>
    <mergeCell ref="H748:H755"/>
    <mergeCell ref="I748:I755"/>
    <mergeCell ref="H722:H728"/>
    <mergeCell ref="I722:I728"/>
    <mergeCell ref="A723:B723"/>
    <mergeCell ref="B730:E730"/>
    <mergeCell ref="F730:F737"/>
    <mergeCell ref="G730:G737"/>
    <mergeCell ref="H730:H737"/>
    <mergeCell ref="I730:I737"/>
    <mergeCell ref="A731:B731"/>
    <mergeCell ref="G708:G714"/>
    <mergeCell ref="H708:H714"/>
    <mergeCell ref="I708:I714"/>
    <mergeCell ref="A713:B713"/>
    <mergeCell ref="A714:B714"/>
    <mergeCell ref="F715:F721"/>
    <mergeCell ref="G715:G721"/>
    <mergeCell ref="H715:H721"/>
    <mergeCell ref="I715:I721"/>
    <mergeCell ref="B748:E748"/>
    <mergeCell ref="A740:B740"/>
    <mergeCell ref="A741:B741"/>
    <mergeCell ref="A742:B742"/>
    <mergeCell ref="A743:B743"/>
    <mergeCell ref="A744:B744"/>
    <mergeCell ref="A745:B745"/>
    <mergeCell ref="G766:G773"/>
    <mergeCell ref="H766:H773"/>
    <mergeCell ref="I766:I773"/>
    <mergeCell ref="A773:B773"/>
    <mergeCell ref="A789:B789"/>
    <mergeCell ref="A790:B790"/>
    <mergeCell ref="F774:F781"/>
    <mergeCell ref="G774:G781"/>
    <mergeCell ref="H774:H781"/>
    <mergeCell ref="I774:I781"/>
    <mergeCell ref="A775:B775"/>
    <mergeCell ref="A776:B776"/>
    <mergeCell ref="A777:B777"/>
    <mergeCell ref="A778:B778"/>
    <mergeCell ref="A779:B779"/>
    <mergeCell ref="A780:B780"/>
    <mergeCell ref="A770:B770"/>
    <mergeCell ref="G813:G820"/>
    <mergeCell ref="I793:I800"/>
    <mergeCell ref="A796:B796"/>
    <mergeCell ref="A801:E801"/>
    <mergeCell ref="G801:G802"/>
    <mergeCell ref="A802:E802"/>
    <mergeCell ref="B803:E803"/>
    <mergeCell ref="F803:F810"/>
    <mergeCell ref="G803:G810"/>
    <mergeCell ref="H803:H810"/>
    <mergeCell ref="I803:I810"/>
    <mergeCell ref="A791:E791"/>
    <mergeCell ref="H791:H792"/>
    <mergeCell ref="A792:E792"/>
    <mergeCell ref="B793:E793"/>
    <mergeCell ref="F793:F800"/>
    <mergeCell ref="G793:G800"/>
    <mergeCell ref="H793:H800"/>
    <mergeCell ref="A794:B794"/>
    <mergeCell ref="A795:B795"/>
    <mergeCell ref="A809:B809"/>
    <mergeCell ref="A810:B810"/>
    <mergeCell ref="A805:B805"/>
    <mergeCell ref="A806:B806"/>
    <mergeCell ref="A807:B807"/>
    <mergeCell ref="A808:B808"/>
    <mergeCell ref="A797:B797"/>
    <mergeCell ref="A798:B798"/>
    <mergeCell ref="A799:B799"/>
    <mergeCell ref="A800:B800"/>
    <mergeCell ref="A804:B804"/>
    <mergeCell ref="A811:E811"/>
    <mergeCell ref="H830:H837"/>
    <mergeCell ref="I830:I837"/>
    <mergeCell ref="A837:B837"/>
    <mergeCell ref="B838:E838"/>
    <mergeCell ref="F838:F845"/>
    <mergeCell ref="G838:G845"/>
    <mergeCell ref="H838:H845"/>
    <mergeCell ref="I838:I845"/>
    <mergeCell ref="A845:B845"/>
    <mergeCell ref="H813:H820"/>
    <mergeCell ref="I813:I820"/>
    <mergeCell ref="A820:B820"/>
    <mergeCell ref="B821:E821"/>
    <mergeCell ref="F821:F828"/>
    <mergeCell ref="G821:G828"/>
    <mergeCell ref="H821:H828"/>
    <mergeCell ref="I821:I828"/>
    <mergeCell ref="A828:B828"/>
    <mergeCell ref="A831:B831"/>
    <mergeCell ref="A832:B832"/>
    <mergeCell ref="A833:B833"/>
    <mergeCell ref="A834:B834"/>
    <mergeCell ref="A835:B835"/>
    <mergeCell ref="A836:B836"/>
    <mergeCell ref="A825:B825"/>
    <mergeCell ref="A826:B826"/>
    <mergeCell ref="A827:B827"/>
    <mergeCell ref="A829:E829"/>
    <mergeCell ref="B830:E830"/>
    <mergeCell ref="F830:F837"/>
    <mergeCell ref="G830:G837"/>
    <mergeCell ref="A822:B822"/>
    <mergeCell ref="I887:I894"/>
    <mergeCell ref="A890:B890"/>
    <mergeCell ref="A891:B891"/>
    <mergeCell ref="A892:B892"/>
    <mergeCell ref="A895:E895"/>
    <mergeCell ref="B896:E896"/>
    <mergeCell ref="F896:F903"/>
    <mergeCell ref="G896:G903"/>
    <mergeCell ref="H896:H903"/>
    <mergeCell ref="I896:I903"/>
    <mergeCell ref="I871:I878"/>
    <mergeCell ref="A872:B872"/>
    <mergeCell ref="B879:E879"/>
    <mergeCell ref="F879:F886"/>
    <mergeCell ref="G879:G886"/>
    <mergeCell ref="H879:H886"/>
    <mergeCell ref="I879:I886"/>
    <mergeCell ref="A880:B880"/>
    <mergeCell ref="A881:B881"/>
    <mergeCell ref="A882:B882"/>
    <mergeCell ref="A893:B893"/>
    <mergeCell ref="A894:B894"/>
    <mergeCell ref="A897:B897"/>
    <mergeCell ref="A898:B898"/>
    <mergeCell ref="A899:B899"/>
    <mergeCell ref="F887:F894"/>
    <mergeCell ref="A873:B873"/>
    <mergeCell ref="A874:B874"/>
    <mergeCell ref="A875:B875"/>
    <mergeCell ref="A876:B876"/>
    <mergeCell ref="A877:B877"/>
    <mergeCell ref="A878:B878"/>
    <mergeCell ref="I921:I928"/>
    <mergeCell ref="A927:B927"/>
    <mergeCell ref="A928:B928"/>
    <mergeCell ref="I905:I912"/>
    <mergeCell ref="A908:B908"/>
    <mergeCell ref="A909:B909"/>
    <mergeCell ref="B913:E913"/>
    <mergeCell ref="F913:F920"/>
    <mergeCell ref="G913:G920"/>
    <mergeCell ref="H913:H920"/>
    <mergeCell ref="I913:I920"/>
    <mergeCell ref="A917:B917"/>
    <mergeCell ref="A918:B918"/>
    <mergeCell ref="A980:B980"/>
    <mergeCell ref="A979:B979"/>
    <mergeCell ref="A969:B969"/>
    <mergeCell ref="A970:B970"/>
    <mergeCell ref="A971:B971"/>
    <mergeCell ref="A972:B972"/>
    <mergeCell ref="A974:E974"/>
    <mergeCell ref="B975:E975"/>
    <mergeCell ref="F975:F982"/>
    <mergeCell ref="A967:B967"/>
    <mergeCell ref="A968:B968"/>
    <mergeCell ref="A958:B958"/>
    <mergeCell ref="A959:B959"/>
    <mergeCell ref="A960:B960"/>
    <mergeCell ref="A961:B961"/>
    <mergeCell ref="A962:B962"/>
    <mergeCell ref="A953:B953"/>
    <mergeCell ref="A954:B954"/>
    <mergeCell ref="A963:B963"/>
    <mergeCell ref="B983:E983"/>
    <mergeCell ref="F983:F990"/>
    <mergeCell ref="G983:G990"/>
    <mergeCell ref="H983:H990"/>
    <mergeCell ref="I983:I990"/>
    <mergeCell ref="G957:G964"/>
    <mergeCell ref="H957:H964"/>
    <mergeCell ref="I957:I964"/>
    <mergeCell ref="A964:B964"/>
    <mergeCell ref="A965:E965"/>
    <mergeCell ref="B966:E966"/>
    <mergeCell ref="F966:F973"/>
    <mergeCell ref="G966:G973"/>
    <mergeCell ref="H966:H973"/>
    <mergeCell ref="I966:I973"/>
    <mergeCell ref="I930:I937"/>
    <mergeCell ref="A937:B937"/>
    <mergeCell ref="A947:E947"/>
    <mergeCell ref="B948:E948"/>
    <mergeCell ref="F948:F955"/>
    <mergeCell ref="G948:G955"/>
    <mergeCell ref="H948:H955"/>
    <mergeCell ref="I948:I955"/>
    <mergeCell ref="A955:B955"/>
    <mergeCell ref="A981:B981"/>
    <mergeCell ref="A982:B982"/>
    <mergeCell ref="A984:B984"/>
    <mergeCell ref="A973:B973"/>
    <mergeCell ref="A976:B976"/>
    <mergeCell ref="A977:B977"/>
    <mergeCell ref="A978:B978"/>
    <mergeCell ref="A952:B952"/>
    <mergeCell ref="A1:I1"/>
    <mergeCell ref="A4:C4"/>
    <mergeCell ref="D4:I4"/>
    <mergeCell ref="A5:C5"/>
    <mergeCell ref="A6:C6"/>
    <mergeCell ref="J1010:J1017"/>
    <mergeCell ref="A1013:B1013"/>
    <mergeCell ref="B1018:E1018"/>
    <mergeCell ref="F1018:F1025"/>
    <mergeCell ref="G1018:G1025"/>
    <mergeCell ref="H1018:H1025"/>
    <mergeCell ref="I1018:I1025"/>
    <mergeCell ref="J1018:J1025"/>
    <mergeCell ref="A1021:B1021"/>
    <mergeCell ref="A1022:B1022"/>
    <mergeCell ref="A1009:E1009"/>
    <mergeCell ref="B1010:E1010"/>
    <mergeCell ref="F1010:F1017"/>
    <mergeCell ref="G1010:G1017"/>
    <mergeCell ref="H1010:H1017"/>
    <mergeCell ref="I1010:I1017"/>
    <mergeCell ref="A1000:E1000"/>
    <mergeCell ref="B1001:E1001"/>
    <mergeCell ref="F1001:F1008"/>
    <mergeCell ref="G1001:G1008"/>
    <mergeCell ref="H1001:H1008"/>
    <mergeCell ref="I1001:I1008"/>
    <mergeCell ref="A1005:B1005"/>
    <mergeCell ref="G975:G982"/>
    <mergeCell ref="H975:H982"/>
    <mergeCell ref="I975:I982"/>
    <mergeCell ref="J975:J982"/>
  </mergeCells>
  <pageMargins left="0.31496062992125984" right="0.31496062992125984" top="0.94488188976377963" bottom="0.35433070866141736" header="0.31496062992125984" footer="0.31496062992125984"/>
  <pageSetup paperSize="9" scale="88"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zoomScale="115" zoomScaleNormal="115" workbookViewId="0">
      <selection activeCell="F17" sqref="F17"/>
    </sheetView>
  </sheetViews>
  <sheetFormatPr defaultRowHeight="12.75" x14ac:dyDescent="0.2"/>
  <cols>
    <col min="1" max="1" width="7" customWidth="1"/>
    <col min="2" max="2" width="44.28515625" customWidth="1"/>
    <col min="3" max="3" width="10" customWidth="1"/>
    <col min="4" max="4" width="12.42578125" customWidth="1"/>
    <col min="5" max="5" width="8.140625" customWidth="1"/>
    <col min="6" max="6" width="10.28515625" customWidth="1"/>
    <col min="7" max="7" width="21.7109375" customWidth="1"/>
    <col min="257" max="257" width="7" customWidth="1"/>
    <col min="258" max="258" width="23.42578125" customWidth="1"/>
    <col min="259" max="259" width="12.5703125" customWidth="1"/>
    <col min="260" max="260" width="19.5703125" customWidth="1"/>
    <col min="261" max="262" width="17.85546875" customWidth="1"/>
    <col min="263" max="263" width="28.28515625" customWidth="1"/>
    <col min="513" max="513" width="7" customWidth="1"/>
    <col min="514" max="514" width="23.42578125" customWidth="1"/>
    <col min="515" max="515" width="12.5703125" customWidth="1"/>
    <col min="516" max="516" width="19.5703125" customWidth="1"/>
    <col min="517" max="518" width="17.85546875" customWidth="1"/>
    <col min="519" max="519" width="28.28515625" customWidth="1"/>
    <col min="769" max="769" width="7" customWidth="1"/>
    <col min="770" max="770" width="23.42578125" customWidth="1"/>
    <col min="771" max="771" width="12.5703125" customWidth="1"/>
    <col min="772" max="772" width="19.5703125" customWidth="1"/>
    <col min="773" max="774" width="17.85546875" customWidth="1"/>
    <col min="775" max="775" width="28.28515625" customWidth="1"/>
    <col min="1025" max="1025" width="7" customWidth="1"/>
    <col min="1026" max="1026" width="23.42578125" customWidth="1"/>
    <col min="1027" max="1027" width="12.5703125" customWidth="1"/>
    <col min="1028" max="1028" width="19.5703125" customWidth="1"/>
    <col min="1029" max="1030" width="17.85546875" customWidth="1"/>
    <col min="1031" max="1031" width="28.28515625" customWidth="1"/>
    <col min="1281" max="1281" width="7" customWidth="1"/>
    <col min="1282" max="1282" width="23.42578125" customWidth="1"/>
    <col min="1283" max="1283" width="12.5703125" customWidth="1"/>
    <col min="1284" max="1284" width="19.5703125" customWidth="1"/>
    <col min="1285" max="1286" width="17.85546875" customWidth="1"/>
    <col min="1287" max="1287" width="28.28515625" customWidth="1"/>
    <col min="1537" max="1537" width="7" customWidth="1"/>
    <col min="1538" max="1538" width="23.42578125" customWidth="1"/>
    <col min="1539" max="1539" width="12.5703125" customWidth="1"/>
    <col min="1540" max="1540" width="19.5703125" customWidth="1"/>
    <col min="1541" max="1542" width="17.85546875" customWidth="1"/>
    <col min="1543" max="1543" width="28.28515625" customWidth="1"/>
    <col min="1793" max="1793" width="7" customWidth="1"/>
    <col min="1794" max="1794" width="23.42578125" customWidth="1"/>
    <col min="1795" max="1795" width="12.5703125" customWidth="1"/>
    <col min="1796" max="1796" width="19.5703125" customWidth="1"/>
    <col min="1797" max="1798" width="17.85546875" customWidth="1"/>
    <col min="1799" max="1799" width="28.28515625" customWidth="1"/>
    <col min="2049" max="2049" width="7" customWidth="1"/>
    <col min="2050" max="2050" width="23.42578125" customWidth="1"/>
    <col min="2051" max="2051" width="12.5703125" customWidth="1"/>
    <col min="2052" max="2052" width="19.5703125" customWidth="1"/>
    <col min="2053" max="2054" width="17.85546875" customWidth="1"/>
    <col min="2055" max="2055" width="28.28515625" customWidth="1"/>
    <col min="2305" max="2305" width="7" customWidth="1"/>
    <col min="2306" max="2306" width="23.42578125" customWidth="1"/>
    <col min="2307" max="2307" width="12.5703125" customWidth="1"/>
    <col min="2308" max="2308" width="19.5703125" customWidth="1"/>
    <col min="2309" max="2310" width="17.85546875" customWidth="1"/>
    <col min="2311" max="2311" width="28.28515625" customWidth="1"/>
    <col min="2561" max="2561" width="7" customWidth="1"/>
    <col min="2562" max="2562" width="23.42578125" customWidth="1"/>
    <col min="2563" max="2563" width="12.5703125" customWidth="1"/>
    <col min="2564" max="2564" width="19.5703125" customWidth="1"/>
    <col min="2565" max="2566" width="17.85546875" customWidth="1"/>
    <col min="2567" max="2567" width="28.28515625" customWidth="1"/>
    <col min="2817" max="2817" width="7" customWidth="1"/>
    <col min="2818" max="2818" width="23.42578125" customWidth="1"/>
    <col min="2819" max="2819" width="12.5703125" customWidth="1"/>
    <col min="2820" max="2820" width="19.5703125" customWidth="1"/>
    <col min="2821" max="2822" width="17.85546875" customWidth="1"/>
    <col min="2823" max="2823" width="28.28515625" customWidth="1"/>
    <col min="3073" max="3073" width="7" customWidth="1"/>
    <col min="3074" max="3074" width="23.42578125" customWidth="1"/>
    <col min="3075" max="3075" width="12.5703125" customWidth="1"/>
    <col min="3076" max="3076" width="19.5703125" customWidth="1"/>
    <col min="3077" max="3078" width="17.85546875" customWidth="1"/>
    <col min="3079" max="3079" width="28.28515625" customWidth="1"/>
    <col min="3329" max="3329" width="7" customWidth="1"/>
    <col min="3330" max="3330" width="23.42578125" customWidth="1"/>
    <col min="3331" max="3331" width="12.5703125" customWidth="1"/>
    <col min="3332" max="3332" width="19.5703125" customWidth="1"/>
    <col min="3333" max="3334" width="17.85546875" customWidth="1"/>
    <col min="3335" max="3335" width="28.28515625" customWidth="1"/>
    <col min="3585" max="3585" width="7" customWidth="1"/>
    <col min="3586" max="3586" width="23.42578125" customWidth="1"/>
    <col min="3587" max="3587" width="12.5703125" customWidth="1"/>
    <col min="3588" max="3588" width="19.5703125" customWidth="1"/>
    <col min="3589" max="3590" width="17.85546875" customWidth="1"/>
    <col min="3591" max="3591" width="28.28515625" customWidth="1"/>
    <col min="3841" max="3841" width="7" customWidth="1"/>
    <col min="3842" max="3842" width="23.42578125" customWidth="1"/>
    <col min="3843" max="3843" width="12.5703125" customWidth="1"/>
    <col min="3844" max="3844" width="19.5703125" customWidth="1"/>
    <col min="3845" max="3846" width="17.85546875" customWidth="1"/>
    <col min="3847" max="3847" width="28.28515625" customWidth="1"/>
    <col min="4097" max="4097" width="7" customWidth="1"/>
    <col min="4098" max="4098" width="23.42578125" customWidth="1"/>
    <col min="4099" max="4099" width="12.5703125" customWidth="1"/>
    <col min="4100" max="4100" width="19.5703125" customWidth="1"/>
    <col min="4101" max="4102" width="17.85546875" customWidth="1"/>
    <col min="4103" max="4103" width="28.28515625" customWidth="1"/>
    <col min="4353" max="4353" width="7" customWidth="1"/>
    <col min="4354" max="4354" width="23.42578125" customWidth="1"/>
    <col min="4355" max="4355" width="12.5703125" customWidth="1"/>
    <col min="4356" max="4356" width="19.5703125" customWidth="1"/>
    <col min="4357" max="4358" width="17.85546875" customWidth="1"/>
    <col min="4359" max="4359" width="28.28515625" customWidth="1"/>
    <col min="4609" max="4609" width="7" customWidth="1"/>
    <col min="4610" max="4610" width="23.42578125" customWidth="1"/>
    <col min="4611" max="4611" width="12.5703125" customWidth="1"/>
    <col min="4612" max="4612" width="19.5703125" customWidth="1"/>
    <col min="4613" max="4614" width="17.85546875" customWidth="1"/>
    <col min="4615" max="4615" width="28.28515625" customWidth="1"/>
    <col min="4865" max="4865" width="7" customWidth="1"/>
    <col min="4866" max="4866" width="23.42578125" customWidth="1"/>
    <col min="4867" max="4867" width="12.5703125" customWidth="1"/>
    <col min="4868" max="4868" width="19.5703125" customWidth="1"/>
    <col min="4869" max="4870" width="17.85546875" customWidth="1"/>
    <col min="4871" max="4871" width="28.28515625" customWidth="1"/>
    <col min="5121" max="5121" width="7" customWidth="1"/>
    <col min="5122" max="5122" width="23.42578125" customWidth="1"/>
    <col min="5123" max="5123" width="12.5703125" customWidth="1"/>
    <col min="5124" max="5124" width="19.5703125" customWidth="1"/>
    <col min="5125" max="5126" width="17.85546875" customWidth="1"/>
    <col min="5127" max="5127" width="28.28515625" customWidth="1"/>
    <col min="5377" max="5377" width="7" customWidth="1"/>
    <col min="5378" max="5378" width="23.42578125" customWidth="1"/>
    <col min="5379" max="5379" width="12.5703125" customWidth="1"/>
    <col min="5380" max="5380" width="19.5703125" customWidth="1"/>
    <col min="5381" max="5382" width="17.85546875" customWidth="1"/>
    <col min="5383" max="5383" width="28.28515625" customWidth="1"/>
    <col min="5633" max="5633" width="7" customWidth="1"/>
    <col min="5634" max="5634" width="23.42578125" customWidth="1"/>
    <col min="5635" max="5635" width="12.5703125" customWidth="1"/>
    <col min="5636" max="5636" width="19.5703125" customWidth="1"/>
    <col min="5637" max="5638" width="17.85546875" customWidth="1"/>
    <col min="5639" max="5639" width="28.28515625" customWidth="1"/>
    <col min="5889" max="5889" width="7" customWidth="1"/>
    <col min="5890" max="5890" width="23.42578125" customWidth="1"/>
    <col min="5891" max="5891" width="12.5703125" customWidth="1"/>
    <col min="5892" max="5892" width="19.5703125" customWidth="1"/>
    <col min="5893" max="5894" width="17.85546875" customWidth="1"/>
    <col min="5895" max="5895" width="28.28515625" customWidth="1"/>
    <col min="6145" max="6145" width="7" customWidth="1"/>
    <col min="6146" max="6146" width="23.42578125" customWidth="1"/>
    <col min="6147" max="6147" width="12.5703125" customWidth="1"/>
    <col min="6148" max="6148" width="19.5703125" customWidth="1"/>
    <col min="6149" max="6150" width="17.85546875" customWidth="1"/>
    <col min="6151" max="6151" width="28.28515625" customWidth="1"/>
    <col min="6401" max="6401" width="7" customWidth="1"/>
    <col min="6402" max="6402" width="23.42578125" customWidth="1"/>
    <col min="6403" max="6403" width="12.5703125" customWidth="1"/>
    <col min="6404" max="6404" width="19.5703125" customWidth="1"/>
    <col min="6405" max="6406" width="17.85546875" customWidth="1"/>
    <col min="6407" max="6407" width="28.28515625" customWidth="1"/>
    <col min="6657" max="6657" width="7" customWidth="1"/>
    <col min="6658" max="6658" width="23.42578125" customWidth="1"/>
    <col min="6659" max="6659" width="12.5703125" customWidth="1"/>
    <col min="6660" max="6660" width="19.5703125" customWidth="1"/>
    <col min="6661" max="6662" width="17.85546875" customWidth="1"/>
    <col min="6663" max="6663" width="28.28515625" customWidth="1"/>
    <col min="6913" max="6913" width="7" customWidth="1"/>
    <col min="6914" max="6914" width="23.42578125" customWidth="1"/>
    <col min="6915" max="6915" width="12.5703125" customWidth="1"/>
    <col min="6916" max="6916" width="19.5703125" customWidth="1"/>
    <col min="6917" max="6918" width="17.85546875" customWidth="1"/>
    <col min="6919" max="6919" width="28.28515625" customWidth="1"/>
    <col min="7169" max="7169" width="7" customWidth="1"/>
    <col min="7170" max="7170" width="23.42578125" customWidth="1"/>
    <col min="7171" max="7171" width="12.5703125" customWidth="1"/>
    <col min="7172" max="7172" width="19.5703125" customWidth="1"/>
    <col min="7173" max="7174" width="17.85546875" customWidth="1"/>
    <col min="7175" max="7175" width="28.28515625" customWidth="1"/>
    <col min="7425" max="7425" width="7" customWidth="1"/>
    <col min="7426" max="7426" width="23.42578125" customWidth="1"/>
    <col min="7427" max="7427" width="12.5703125" customWidth="1"/>
    <col min="7428" max="7428" width="19.5703125" customWidth="1"/>
    <col min="7429" max="7430" width="17.85546875" customWidth="1"/>
    <col min="7431" max="7431" width="28.28515625" customWidth="1"/>
    <col min="7681" max="7681" width="7" customWidth="1"/>
    <col min="7682" max="7682" width="23.42578125" customWidth="1"/>
    <col min="7683" max="7683" width="12.5703125" customWidth="1"/>
    <col min="7684" max="7684" width="19.5703125" customWidth="1"/>
    <col min="7685" max="7686" width="17.85546875" customWidth="1"/>
    <col min="7687" max="7687" width="28.28515625" customWidth="1"/>
    <col min="7937" max="7937" width="7" customWidth="1"/>
    <col min="7938" max="7938" width="23.42578125" customWidth="1"/>
    <col min="7939" max="7939" width="12.5703125" customWidth="1"/>
    <col min="7940" max="7940" width="19.5703125" customWidth="1"/>
    <col min="7941" max="7942" width="17.85546875" customWidth="1"/>
    <col min="7943" max="7943" width="28.28515625" customWidth="1"/>
    <col min="8193" max="8193" width="7" customWidth="1"/>
    <col min="8194" max="8194" width="23.42578125" customWidth="1"/>
    <col min="8195" max="8195" width="12.5703125" customWidth="1"/>
    <col min="8196" max="8196" width="19.5703125" customWidth="1"/>
    <col min="8197" max="8198" width="17.85546875" customWidth="1"/>
    <col min="8199" max="8199" width="28.28515625" customWidth="1"/>
    <col min="8449" max="8449" width="7" customWidth="1"/>
    <col min="8450" max="8450" width="23.42578125" customWidth="1"/>
    <col min="8451" max="8451" width="12.5703125" customWidth="1"/>
    <col min="8452" max="8452" width="19.5703125" customWidth="1"/>
    <col min="8453" max="8454" width="17.85546875" customWidth="1"/>
    <col min="8455" max="8455" width="28.28515625" customWidth="1"/>
    <col min="8705" max="8705" width="7" customWidth="1"/>
    <col min="8706" max="8706" width="23.42578125" customWidth="1"/>
    <col min="8707" max="8707" width="12.5703125" customWidth="1"/>
    <col min="8708" max="8708" width="19.5703125" customWidth="1"/>
    <col min="8709" max="8710" width="17.85546875" customWidth="1"/>
    <col min="8711" max="8711" width="28.28515625" customWidth="1"/>
    <col min="8961" max="8961" width="7" customWidth="1"/>
    <col min="8962" max="8962" width="23.42578125" customWidth="1"/>
    <col min="8963" max="8963" width="12.5703125" customWidth="1"/>
    <col min="8964" max="8964" width="19.5703125" customWidth="1"/>
    <col min="8965" max="8966" width="17.85546875" customWidth="1"/>
    <col min="8967" max="8967" width="28.28515625" customWidth="1"/>
    <col min="9217" max="9217" width="7" customWidth="1"/>
    <col min="9218" max="9218" width="23.42578125" customWidth="1"/>
    <col min="9219" max="9219" width="12.5703125" customWidth="1"/>
    <col min="9220" max="9220" width="19.5703125" customWidth="1"/>
    <col min="9221" max="9222" width="17.85546875" customWidth="1"/>
    <col min="9223" max="9223" width="28.28515625" customWidth="1"/>
    <col min="9473" max="9473" width="7" customWidth="1"/>
    <col min="9474" max="9474" width="23.42578125" customWidth="1"/>
    <col min="9475" max="9475" width="12.5703125" customWidth="1"/>
    <col min="9476" max="9476" width="19.5703125" customWidth="1"/>
    <col min="9477" max="9478" width="17.85546875" customWidth="1"/>
    <col min="9479" max="9479" width="28.28515625" customWidth="1"/>
    <col min="9729" max="9729" width="7" customWidth="1"/>
    <col min="9730" max="9730" width="23.42578125" customWidth="1"/>
    <col min="9731" max="9731" width="12.5703125" customWidth="1"/>
    <col min="9732" max="9732" width="19.5703125" customWidth="1"/>
    <col min="9733" max="9734" width="17.85546875" customWidth="1"/>
    <col min="9735" max="9735" width="28.28515625" customWidth="1"/>
    <col min="9985" max="9985" width="7" customWidth="1"/>
    <col min="9986" max="9986" width="23.42578125" customWidth="1"/>
    <col min="9987" max="9987" width="12.5703125" customWidth="1"/>
    <col min="9988" max="9988" width="19.5703125" customWidth="1"/>
    <col min="9989" max="9990" width="17.85546875" customWidth="1"/>
    <col min="9991" max="9991" width="28.28515625" customWidth="1"/>
    <col min="10241" max="10241" width="7" customWidth="1"/>
    <col min="10242" max="10242" width="23.42578125" customWidth="1"/>
    <col min="10243" max="10243" width="12.5703125" customWidth="1"/>
    <col min="10244" max="10244" width="19.5703125" customWidth="1"/>
    <col min="10245" max="10246" width="17.85546875" customWidth="1"/>
    <col min="10247" max="10247" width="28.28515625" customWidth="1"/>
    <col min="10497" max="10497" width="7" customWidth="1"/>
    <col min="10498" max="10498" width="23.42578125" customWidth="1"/>
    <col min="10499" max="10499" width="12.5703125" customWidth="1"/>
    <col min="10500" max="10500" width="19.5703125" customWidth="1"/>
    <col min="10501" max="10502" width="17.85546875" customWidth="1"/>
    <col min="10503" max="10503" width="28.28515625" customWidth="1"/>
    <col min="10753" max="10753" width="7" customWidth="1"/>
    <col min="10754" max="10754" width="23.42578125" customWidth="1"/>
    <col min="10755" max="10755" width="12.5703125" customWidth="1"/>
    <col min="10756" max="10756" width="19.5703125" customWidth="1"/>
    <col min="10757" max="10758" width="17.85546875" customWidth="1"/>
    <col min="10759" max="10759" width="28.28515625" customWidth="1"/>
    <col min="11009" max="11009" width="7" customWidth="1"/>
    <col min="11010" max="11010" width="23.42578125" customWidth="1"/>
    <col min="11011" max="11011" width="12.5703125" customWidth="1"/>
    <col min="11012" max="11012" width="19.5703125" customWidth="1"/>
    <col min="11013" max="11014" width="17.85546875" customWidth="1"/>
    <col min="11015" max="11015" width="28.28515625" customWidth="1"/>
    <col min="11265" max="11265" width="7" customWidth="1"/>
    <col min="11266" max="11266" width="23.42578125" customWidth="1"/>
    <col min="11267" max="11267" width="12.5703125" customWidth="1"/>
    <col min="11268" max="11268" width="19.5703125" customWidth="1"/>
    <col min="11269" max="11270" width="17.85546875" customWidth="1"/>
    <col min="11271" max="11271" width="28.28515625" customWidth="1"/>
    <col min="11521" max="11521" width="7" customWidth="1"/>
    <col min="11522" max="11522" width="23.42578125" customWidth="1"/>
    <col min="11523" max="11523" width="12.5703125" customWidth="1"/>
    <col min="11524" max="11524" width="19.5703125" customWidth="1"/>
    <col min="11525" max="11526" width="17.85546875" customWidth="1"/>
    <col min="11527" max="11527" width="28.28515625" customWidth="1"/>
    <col min="11777" max="11777" width="7" customWidth="1"/>
    <col min="11778" max="11778" width="23.42578125" customWidth="1"/>
    <col min="11779" max="11779" width="12.5703125" customWidth="1"/>
    <col min="11780" max="11780" width="19.5703125" customWidth="1"/>
    <col min="11781" max="11782" width="17.85546875" customWidth="1"/>
    <col min="11783" max="11783" width="28.28515625" customWidth="1"/>
    <col min="12033" max="12033" width="7" customWidth="1"/>
    <col min="12034" max="12034" width="23.42578125" customWidth="1"/>
    <col min="12035" max="12035" width="12.5703125" customWidth="1"/>
    <col min="12036" max="12036" width="19.5703125" customWidth="1"/>
    <col min="12037" max="12038" width="17.85546875" customWidth="1"/>
    <col min="12039" max="12039" width="28.28515625" customWidth="1"/>
    <col min="12289" max="12289" width="7" customWidth="1"/>
    <col min="12290" max="12290" width="23.42578125" customWidth="1"/>
    <col min="12291" max="12291" width="12.5703125" customWidth="1"/>
    <col min="12292" max="12292" width="19.5703125" customWidth="1"/>
    <col min="12293" max="12294" width="17.85546875" customWidth="1"/>
    <col min="12295" max="12295" width="28.28515625" customWidth="1"/>
    <col min="12545" max="12545" width="7" customWidth="1"/>
    <col min="12546" max="12546" width="23.42578125" customWidth="1"/>
    <col min="12547" max="12547" width="12.5703125" customWidth="1"/>
    <col min="12548" max="12548" width="19.5703125" customWidth="1"/>
    <col min="12549" max="12550" width="17.85546875" customWidth="1"/>
    <col min="12551" max="12551" width="28.28515625" customWidth="1"/>
    <col min="12801" max="12801" width="7" customWidth="1"/>
    <col min="12802" max="12802" width="23.42578125" customWidth="1"/>
    <col min="12803" max="12803" width="12.5703125" customWidth="1"/>
    <col min="12804" max="12804" width="19.5703125" customWidth="1"/>
    <col min="12805" max="12806" width="17.85546875" customWidth="1"/>
    <col min="12807" max="12807" width="28.28515625" customWidth="1"/>
    <col min="13057" max="13057" width="7" customWidth="1"/>
    <col min="13058" max="13058" width="23.42578125" customWidth="1"/>
    <col min="13059" max="13059" width="12.5703125" customWidth="1"/>
    <col min="13060" max="13060" width="19.5703125" customWidth="1"/>
    <col min="13061" max="13062" width="17.85546875" customWidth="1"/>
    <col min="13063" max="13063" width="28.28515625" customWidth="1"/>
    <col min="13313" max="13313" width="7" customWidth="1"/>
    <col min="13314" max="13314" width="23.42578125" customWidth="1"/>
    <col min="13315" max="13315" width="12.5703125" customWidth="1"/>
    <col min="13316" max="13316" width="19.5703125" customWidth="1"/>
    <col min="13317" max="13318" width="17.85546875" customWidth="1"/>
    <col min="13319" max="13319" width="28.28515625" customWidth="1"/>
    <col min="13569" max="13569" width="7" customWidth="1"/>
    <col min="13570" max="13570" width="23.42578125" customWidth="1"/>
    <col min="13571" max="13571" width="12.5703125" customWidth="1"/>
    <col min="13572" max="13572" width="19.5703125" customWidth="1"/>
    <col min="13573" max="13574" width="17.85546875" customWidth="1"/>
    <col min="13575" max="13575" width="28.28515625" customWidth="1"/>
    <col min="13825" max="13825" width="7" customWidth="1"/>
    <col min="13826" max="13826" width="23.42578125" customWidth="1"/>
    <col min="13827" max="13827" width="12.5703125" customWidth="1"/>
    <col min="13828" max="13828" width="19.5703125" customWidth="1"/>
    <col min="13829" max="13830" width="17.85546875" customWidth="1"/>
    <col min="13831" max="13831" width="28.28515625" customWidth="1"/>
    <col min="14081" max="14081" width="7" customWidth="1"/>
    <col min="14082" max="14082" width="23.42578125" customWidth="1"/>
    <col min="14083" max="14083" width="12.5703125" customWidth="1"/>
    <col min="14084" max="14084" width="19.5703125" customWidth="1"/>
    <col min="14085" max="14086" width="17.85546875" customWidth="1"/>
    <col min="14087" max="14087" width="28.28515625" customWidth="1"/>
    <col min="14337" max="14337" width="7" customWidth="1"/>
    <col min="14338" max="14338" width="23.42578125" customWidth="1"/>
    <col min="14339" max="14339" width="12.5703125" customWidth="1"/>
    <col min="14340" max="14340" width="19.5703125" customWidth="1"/>
    <col min="14341" max="14342" width="17.85546875" customWidth="1"/>
    <col min="14343" max="14343" width="28.28515625" customWidth="1"/>
    <col min="14593" max="14593" width="7" customWidth="1"/>
    <col min="14594" max="14594" width="23.42578125" customWidth="1"/>
    <col min="14595" max="14595" width="12.5703125" customWidth="1"/>
    <col min="14596" max="14596" width="19.5703125" customWidth="1"/>
    <col min="14597" max="14598" width="17.85546875" customWidth="1"/>
    <col min="14599" max="14599" width="28.28515625" customWidth="1"/>
    <col min="14849" max="14849" width="7" customWidth="1"/>
    <col min="14850" max="14850" width="23.42578125" customWidth="1"/>
    <col min="14851" max="14851" width="12.5703125" customWidth="1"/>
    <col min="14852" max="14852" width="19.5703125" customWidth="1"/>
    <col min="14853" max="14854" width="17.85546875" customWidth="1"/>
    <col min="14855" max="14855" width="28.28515625" customWidth="1"/>
    <col min="15105" max="15105" width="7" customWidth="1"/>
    <col min="15106" max="15106" width="23.42578125" customWidth="1"/>
    <col min="15107" max="15107" width="12.5703125" customWidth="1"/>
    <col min="15108" max="15108" width="19.5703125" customWidth="1"/>
    <col min="15109" max="15110" width="17.85546875" customWidth="1"/>
    <col min="15111" max="15111" width="28.28515625" customWidth="1"/>
    <col min="15361" max="15361" width="7" customWidth="1"/>
    <col min="15362" max="15362" width="23.42578125" customWidth="1"/>
    <col min="15363" max="15363" width="12.5703125" customWidth="1"/>
    <col min="15364" max="15364" width="19.5703125" customWidth="1"/>
    <col min="15365" max="15366" width="17.85546875" customWidth="1"/>
    <col min="15367" max="15367" width="28.28515625" customWidth="1"/>
    <col min="15617" max="15617" width="7" customWidth="1"/>
    <col min="15618" max="15618" width="23.42578125" customWidth="1"/>
    <col min="15619" max="15619" width="12.5703125" customWidth="1"/>
    <col min="15620" max="15620" width="19.5703125" customWidth="1"/>
    <col min="15621" max="15622" width="17.85546875" customWidth="1"/>
    <col min="15623" max="15623" width="28.28515625" customWidth="1"/>
    <col min="15873" max="15873" width="7" customWidth="1"/>
    <col min="15874" max="15874" width="23.42578125" customWidth="1"/>
    <col min="15875" max="15875" width="12.5703125" customWidth="1"/>
    <col min="15876" max="15876" width="19.5703125" customWidth="1"/>
    <col min="15877" max="15878" width="17.85546875" customWidth="1"/>
    <col min="15879" max="15879" width="28.28515625" customWidth="1"/>
    <col min="16129" max="16129" width="7" customWidth="1"/>
    <col min="16130" max="16130" width="23.42578125" customWidth="1"/>
    <col min="16131" max="16131" width="12.5703125" customWidth="1"/>
    <col min="16132" max="16132" width="19.5703125" customWidth="1"/>
    <col min="16133" max="16134" width="17.85546875" customWidth="1"/>
    <col min="16135" max="16135" width="28.28515625" customWidth="1"/>
  </cols>
  <sheetData>
    <row r="1" spans="1:7" s="28" customFormat="1" ht="15" x14ac:dyDescent="0.25">
      <c r="G1" s="29" t="s">
        <v>299</v>
      </c>
    </row>
    <row r="2" spans="1:7" s="30" customFormat="1" ht="14.25" customHeight="1" x14ac:dyDescent="0.2"/>
    <row r="3" spans="1:7" s="30" customFormat="1" ht="15.75" x14ac:dyDescent="0.25">
      <c r="A3" s="471" t="s">
        <v>300</v>
      </c>
      <c r="B3" s="471"/>
      <c r="C3" s="471"/>
      <c r="D3" s="471"/>
      <c r="E3" s="471"/>
      <c r="F3" s="471"/>
      <c r="G3" s="471"/>
    </row>
    <row r="4" spans="1:7" s="30" customFormat="1" x14ac:dyDescent="0.2"/>
    <row r="5" spans="1:7" s="31" customFormat="1" ht="42.75" customHeight="1" x14ac:dyDescent="0.2">
      <c r="A5" s="472" t="s">
        <v>301</v>
      </c>
      <c r="B5" s="472" t="s">
        <v>302</v>
      </c>
      <c r="C5" s="472" t="s">
        <v>303</v>
      </c>
      <c r="D5" s="466" t="s">
        <v>304</v>
      </c>
      <c r="E5" s="467"/>
      <c r="F5" s="468"/>
      <c r="G5" s="472" t="s">
        <v>305</v>
      </c>
    </row>
    <row r="6" spans="1:7" s="31" customFormat="1" ht="16.5" customHeight="1" x14ac:dyDescent="0.2">
      <c r="A6" s="473"/>
      <c r="B6" s="473"/>
      <c r="C6" s="473"/>
      <c r="D6" s="472" t="s">
        <v>306</v>
      </c>
      <c r="E6" s="475" t="s">
        <v>307</v>
      </c>
      <c r="F6" s="476"/>
      <c r="G6" s="473"/>
    </row>
    <row r="7" spans="1:7" s="31" customFormat="1" ht="30.75" customHeight="1" x14ac:dyDescent="0.2">
      <c r="A7" s="474"/>
      <c r="B7" s="474"/>
      <c r="C7" s="474"/>
      <c r="D7" s="474"/>
      <c r="E7" s="32" t="s">
        <v>308</v>
      </c>
      <c r="F7" s="32" t="s">
        <v>309</v>
      </c>
      <c r="G7" s="474"/>
    </row>
    <row r="8" spans="1:7" s="28" customFormat="1" ht="15" x14ac:dyDescent="0.25">
      <c r="A8" s="33">
        <v>1</v>
      </c>
      <c r="B8" s="33">
        <v>2</v>
      </c>
      <c r="C8" s="33">
        <v>3</v>
      </c>
      <c r="D8" s="33">
        <v>4</v>
      </c>
      <c r="E8" s="33">
        <v>5</v>
      </c>
      <c r="F8" s="33">
        <v>6</v>
      </c>
      <c r="G8" s="33">
        <v>7</v>
      </c>
    </row>
    <row r="9" spans="1:7" s="28" customFormat="1" ht="33" customHeight="1" x14ac:dyDescent="0.25">
      <c r="A9" s="33">
        <v>1</v>
      </c>
      <c r="B9" s="469" t="s">
        <v>333</v>
      </c>
      <c r="C9" s="470"/>
      <c r="D9" s="470"/>
      <c r="E9" s="470"/>
      <c r="F9" s="470"/>
      <c r="G9" s="470"/>
    </row>
    <row r="10" spans="1:7" s="28" customFormat="1" ht="45" x14ac:dyDescent="0.25">
      <c r="A10" s="47" t="s">
        <v>334</v>
      </c>
      <c r="B10" s="45" t="s">
        <v>335</v>
      </c>
      <c r="C10" s="33" t="s">
        <v>313</v>
      </c>
      <c r="D10" s="33">
        <v>80</v>
      </c>
      <c r="E10" s="33">
        <v>81</v>
      </c>
      <c r="F10" s="33">
        <v>86</v>
      </c>
      <c r="G10" s="48"/>
    </row>
    <row r="11" spans="1:7" s="28" customFormat="1" ht="45" x14ac:dyDescent="0.25">
      <c r="A11" s="47" t="s">
        <v>336</v>
      </c>
      <c r="B11" s="45" t="s">
        <v>337</v>
      </c>
      <c r="C11" s="33" t="s">
        <v>313</v>
      </c>
      <c r="D11" s="33">
        <v>88</v>
      </c>
      <c r="E11" s="33">
        <v>65</v>
      </c>
      <c r="F11" s="44">
        <v>83</v>
      </c>
      <c r="G11" s="48"/>
    </row>
    <row r="12" spans="1:7" s="28" customFormat="1" ht="135" x14ac:dyDescent="0.25">
      <c r="A12" s="47" t="s">
        <v>338</v>
      </c>
      <c r="B12" s="45" t="s">
        <v>339</v>
      </c>
      <c r="C12" s="33" t="s">
        <v>313</v>
      </c>
      <c r="D12" s="33">
        <v>85</v>
      </c>
      <c r="E12" s="33">
        <v>92</v>
      </c>
      <c r="F12" s="33">
        <v>78</v>
      </c>
      <c r="G12" s="33"/>
    </row>
    <row r="13" spans="1:7" s="28" customFormat="1" ht="75" x14ac:dyDescent="0.25">
      <c r="A13" s="47" t="s">
        <v>260</v>
      </c>
      <c r="B13" s="45" t="s">
        <v>761</v>
      </c>
      <c r="C13" s="33" t="s">
        <v>340</v>
      </c>
      <c r="D13" s="33" t="s">
        <v>74</v>
      </c>
      <c r="E13" s="33">
        <v>10</v>
      </c>
      <c r="F13" s="33">
        <v>15</v>
      </c>
      <c r="G13" s="33"/>
    </row>
    <row r="14" spans="1:7" s="28" customFormat="1" ht="45" x14ac:dyDescent="0.25">
      <c r="A14" s="47" t="s">
        <v>762</v>
      </c>
      <c r="B14" s="194" t="s">
        <v>760</v>
      </c>
      <c r="C14" s="195" t="s">
        <v>778</v>
      </c>
      <c r="D14" s="195" t="s">
        <v>74</v>
      </c>
      <c r="E14" s="195">
        <v>10</v>
      </c>
      <c r="F14" s="44">
        <v>13</v>
      </c>
      <c r="G14" s="195"/>
    </row>
    <row r="15" spans="1:7" s="28" customFormat="1" ht="60" x14ac:dyDescent="0.25">
      <c r="A15" s="47" t="s">
        <v>763</v>
      </c>
      <c r="B15" s="194" t="s">
        <v>764</v>
      </c>
      <c r="C15" s="195" t="s">
        <v>340</v>
      </c>
      <c r="D15" s="195" t="s">
        <v>74</v>
      </c>
      <c r="E15" s="195">
        <v>5</v>
      </c>
      <c r="F15" s="195">
        <v>10</v>
      </c>
      <c r="G15" s="195"/>
    </row>
    <row r="16" spans="1:7" s="31" customFormat="1" ht="34.5" customHeight="1" x14ac:dyDescent="0.2">
      <c r="A16" s="34"/>
      <c r="B16" s="466" t="s">
        <v>310</v>
      </c>
      <c r="C16" s="467"/>
      <c r="D16" s="467"/>
      <c r="E16" s="467"/>
      <c r="F16" s="467"/>
      <c r="G16" s="468"/>
    </row>
    <row r="17" spans="1:7" s="31" customFormat="1" ht="49.5" customHeight="1" x14ac:dyDescent="0.2">
      <c r="A17" s="49" t="s">
        <v>341</v>
      </c>
      <c r="B17" s="35" t="s">
        <v>342</v>
      </c>
      <c r="C17" s="32" t="s">
        <v>313</v>
      </c>
      <c r="D17" s="32">
        <v>70</v>
      </c>
      <c r="E17" s="32">
        <v>72</v>
      </c>
      <c r="F17" s="356">
        <v>75</v>
      </c>
      <c r="G17" s="32"/>
    </row>
    <row r="18" spans="1:7" s="31" customFormat="1" ht="60" x14ac:dyDescent="0.2">
      <c r="A18" s="36" t="s">
        <v>311</v>
      </c>
      <c r="B18" s="198" t="s">
        <v>312</v>
      </c>
      <c r="C18" s="205" t="s">
        <v>313</v>
      </c>
      <c r="D18" s="38">
        <v>15</v>
      </c>
      <c r="E18" s="38">
        <v>16</v>
      </c>
      <c r="F18" s="38">
        <v>16</v>
      </c>
      <c r="G18" s="200"/>
    </row>
    <row r="19" spans="1:7" s="31" customFormat="1" ht="105.75" customHeight="1" x14ac:dyDescent="0.2">
      <c r="A19" s="36" t="s">
        <v>314</v>
      </c>
      <c r="B19" s="198" t="s">
        <v>315</v>
      </c>
      <c r="C19" s="205" t="s">
        <v>316</v>
      </c>
      <c r="D19" s="38">
        <v>111</v>
      </c>
      <c r="E19" s="38">
        <v>112</v>
      </c>
      <c r="F19" s="38">
        <v>112</v>
      </c>
      <c r="G19" s="200"/>
    </row>
    <row r="20" spans="1:7" s="39" customFormat="1" ht="53.25" customHeight="1" x14ac:dyDescent="0.2">
      <c r="A20" s="36" t="s">
        <v>317</v>
      </c>
      <c r="B20" s="198" t="s">
        <v>318</v>
      </c>
      <c r="C20" s="205" t="s">
        <v>316</v>
      </c>
      <c r="D20" s="38">
        <v>9</v>
      </c>
      <c r="E20" s="38">
        <v>11</v>
      </c>
      <c r="F20" s="38">
        <v>8</v>
      </c>
      <c r="G20" s="200" t="s">
        <v>319</v>
      </c>
    </row>
    <row r="21" spans="1:7" s="30" customFormat="1" ht="30" x14ac:dyDescent="0.2">
      <c r="A21" s="36" t="s">
        <v>765</v>
      </c>
      <c r="B21" s="198" t="s">
        <v>766</v>
      </c>
      <c r="C21" s="205" t="s">
        <v>316</v>
      </c>
      <c r="D21" s="38">
        <v>3</v>
      </c>
      <c r="E21" s="38">
        <v>7</v>
      </c>
      <c r="F21" s="38">
        <v>9</v>
      </c>
      <c r="G21" s="200"/>
    </row>
    <row r="22" spans="1:7" s="30" customFormat="1" ht="75" x14ac:dyDescent="0.2">
      <c r="A22" s="36" t="s">
        <v>767</v>
      </c>
      <c r="B22" s="198" t="s">
        <v>768</v>
      </c>
      <c r="C22" s="205" t="s">
        <v>313</v>
      </c>
      <c r="D22" s="38">
        <v>82</v>
      </c>
      <c r="E22" s="38">
        <v>55</v>
      </c>
      <c r="F22" s="38">
        <v>82</v>
      </c>
      <c r="G22" s="200"/>
    </row>
    <row r="23" spans="1:7" s="40" customFormat="1" ht="31.15" customHeight="1" x14ac:dyDescent="0.2">
      <c r="A23" s="462" t="s">
        <v>320</v>
      </c>
      <c r="B23" s="463"/>
      <c r="C23" s="464"/>
      <c r="D23" s="463"/>
      <c r="E23" s="464"/>
      <c r="F23" s="464"/>
      <c r="G23" s="465"/>
    </row>
    <row r="24" spans="1:7" s="40" customFormat="1" ht="59.25" customHeight="1" x14ac:dyDescent="0.2">
      <c r="A24" s="41" t="s">
        <v>321</v>
      </c>
      <c r="B24" s="201" t="s">
        <v>769</v>
      </c>
      <c r="C24" s="43" t="s">
        <v>322</v>
      </c>
      <c r="D24" s="44">
        <v>363</v>
      </c>
      <c r="E24" s="44">
        <v>250</v>
      </c>
      <c r="F24" s="44">
        <v>315</v>
      </c>
      <c r="G24" s="201"/>
    </row>
    <row r="25" spans="1:7" s="40" customFormat="1" ht="75.75" customHeight="1" x14ac:dyDescent="0.2">
      <c r="A25" s="41" t="s">
        <v>323</v>
      </c>
      <c r="B25" s="201" t="s">
        <v>770</v>
      </c>
      <c r="C25" s="43" t="s">
        <v>324</v>
      </c>
      <c r="D25" s="43">
        <v>81</v>
      </c>
      <c r="E25" s="43">
        <v>70</v>
      </c>
      <c r="F25" s="43">
        <v>95</v>
      </c>
      <c r="G25" s="201"/>
    </row>
    <row r="26" spans="1:7" s="40" customFormat="1" ht="66.75" customHeight="1" x14ac:dyDescent="0.2">
      <c r="A26" s="41" t="s">
        <v>208</v>
      </c>
      <c r="B26" s="201" t="s">
        <v>771</v>
      </c>
      <c r="C26" s="43" t="s">
        <v>325</v>
      </c>
      <c r="D26" s="43">
        <v>42</v>
      </c>
      <c r="E26" s="43">
        <v>30</v>
      </c>
      <c r="F26" s="43">
        <v>41</v>
      </c>
      <c r="G26" s="201"/>
    </row>
    <row r="27" spans="1:7" s="40" customFormat="1" ht="45" customHeight="1" x14ac:dyDescent="0.2">
      <c r="A27" s="41" t="s">
        <v>212</v>
      </c>
      <c r="B27" s="201" t="s">
        <v>326</v>
      </c>
      <c r="C27" s="43" t="s">
        <v>322</v>
      </c>
      <c r="D27" s="43">
        <v>13</v>
      </c>
      <c r="E27" s="43">
        <v>10</v>
      </c>
      <c r="F27" s="213">
        <v>12.8</v>
      </c>
      <c r="G27" s="201"/>
    </row>
    <row r="28" spans="1:7" s="40" customFormat="1" ht="96.95" customHeight="1" x14ac:dyDescent="0.2">
      <c r="A28" s="214" t="s">
        <v>327</v>
      </c>
      <c r="B28" s="215" t="s">
        <v>772</v>
      </c>
      <c r="C28" s="43" t="s">
        <v>328</v>
      </c>
      <c r="D28" s="43">
        <v>39.6</v>
      </c>
      <c r="E28" s="43">
        <v>43.7</v>
      </c>
      <c r="F28" s="213">
        <v>41.1</v>
      </c>
      <c r="G28" s="216" t="s">
        <v>773</v>
      </c>
    </row>
    <row r="29" spans="1:7" s="40" customFormat="1" ht="44.45" customHeight="1" x14ac:dyDescent="0.2">
      <c r="A29" s="41" t="s">
        <v>329</v>
      </c>
      <c r="B29" s="201" t="s">
        <v>564</v>
      </c>
      <c r="C29" s="43" t="s">
        <v>324</v>
      </c>
      <c r="D29" s="43">
        <v>602</v>
      </c>
      <c r="E29" s="43">
        <v>590</v>
      </c>
      <c r="F29" s="213">
        <v>560</v>
      </c>
      <c r="G29" s="43"/>
    </row>
    <row r="30" spans="1:7" s="40" customFormat="1" ht="35.1" customHeight="1" x14ac:dyDescent="0.2">
      <c r="A30" s="41" t="s">
        <v>330</v>
      </c>
      <c r="B30" s="201" t="s">
        <v>331</v>
      </c>
      <c r="C30" s="43" t="s">
        <v>332</v>
      </c>
      <c r="D30" s="43">
        <v>9.4</v>
      </c>
      <c r="E30" s="43">
        <v>9.5</v>
      </c>
      <c r="F30" s="213">
        <v>5.8</v>
      </c>
      <c r="G30" s="43"/>
    </row>
    <row r="31" spans="1:7" s="40" customFormat="1" ht="36.6" customHeight="1" x14ac:dyDescent="0.2">
      <c r="A31" s="41" t="s">
        <v>774</v>
      </c>
      <c r="B31" s="201" t="s">
        <v>775</v>
      </c>
      <c r="C31" s="43" t="s">
        <v>322</v>
      </c>
      <c r="D31" s="43">
        <v>1.7</v>
      </c>
      <c r="E31" s="43">
        <v>1.7</v>
      </c>
      <c r="F31" s="213">
        <v>1.6</v>
      </c>
      <c r="G31" s="201"/>
    </row>
    <row r="32" spans="1:7" s="40" customFormat="1" ht="57" customHeight="1" x14ac:dyDescent="0.2">
      <c r="A32" s="41" t="s">
        <v>776</v>
      </c>
      <c r="B32" s="201" t="s">
        <v>777</v>
      </c>
      <c r="C32" s="43" t="s">
        <v>322</v>
      </c>
      <c r="D32" s="43">
        <v>83.56</v>
      </c>
      <c r="E32" s="43">
        <v>83.7</v>
      </c>
      <c r="F32" s="213">
        <v>83.7</v>
      </c>
      <c r="G32" s="201"/>
    </row>
    <row r="33" spans="1:7" s="40" customFormat="1" ht="57.6" customHeight="1" x14ac:dyDescent="0.2">
      <c r="A33" s="41" t="s">
        <v>967</v>
      </c>
      <c r="B33" s="220" t="s">
        <v>968</v>
      </c>
      <c r="C33" s="43" t="s">
        <v>322</v>
      </c>
      <c r="D33" s="43"/>
      <c r="E33" s="43">
        <v>0.01</v>
      </c>
      <c r="F33" s="213">
        <v>-2.5</v>
      </c>
      <c r="G33" s="216" t="s">
        <v>969</v>
      </c>
    </row>
    <row r="34" spans="1:7" s="40" customFormat="1" ht="31.15" customHeight="1" x14ac:dyDescent="0.2">
      <c r="A34"/>
      <c r="B34"/>
      <c r="C34"/>
      <c r="D34"/>
      <c r="E34"/>
      <c r="F34"/>
      <c r="G34"/>
    </row>
    <row r="35" spans="1:7" s="40" customFormat="1" ht="31.15" customHeight="1" x14ac:dyDescent="0.2">
      <c r="A35"/>
      <c r="B35"/>
      <c r="C35"/>
      <c r="D35"/>
      <c r="E35"/>
      <c r="F35"/>
      <c r="G35"/>
    </row>
    <row r="76" spans="2:2" x14ac:dyDescent="0.2">
      <c r="B76" s="39"/>
    </row>
  </sheetData>
  <mergeCells count="11">
    <mergeCell ref="A23:G23"/>
    <mergeCell ref="B16:G16"/>
    <mergeCell ref="B9:G9"/>
    <mergeCell ref="A3:G3"/>
    <mergeCell ref="A5:A7"/>
    <mergeCell ref="B5:B7"/>
    <mergeCell ref="C5:C7"/>
    <mergeCell ref="D5:F5"/>
    <mergeCell ref="G5:G7"/>
    <mergeCell ref="D6:D7"/>
    <mergeCell ref="E6:F6"/>
  </mergeCells>
  <pageMargins left="1.1811023622047245" right="0.70866141732283472" top="0.74803149606299213" bottom="0.74803149606299213" header="0.31496062992125984" footer="0.31496062992125984"/>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9"/>
  <sheetViews>
    <sheetView view="pageBreakPreview" topLeftCell="A155" zoomScale="60" zoomScaleNormal="100" workbookViewId="0">
      <selection activeCell="B157" sqref="B157"/>
    </sheetView>
  </sheetViews>
  <sheetFormatPr defaultRowHeight="12.75" x14ac:dyDescent="0.2"/>
  <cols>
    <col min="1" max="1" width="6.140625" customWidth="1"/>
    <col min="2" max="2" width="32" customWidth="1"/>
    <col min="3" max="3" width="14.7109375" customWidth="1"/>
    <col min="4" max="4" width="9.85546875" customWidth="1"/>
    <col min="5" max="5" width="8.85546875" customWidth="1"/>
    <col min="6" max="6" width="9.140625" customWidth="1"/>
    <col min="7" max="7" width="9.28515625" customWidth="1"/>
    <col min="8" max="8" width="18.28515625" customWidth="1"/>
    <col min="9" max="9" width="20.28515625" customWidth="1"/>
    <col min="10" max="10" width="18.140625" customWidth="1"/>
    <col min="257" max="257" width="6.140625" customWidth="1"/>
    <col min="258" max="258" width="32" customWidth="1"/>
    <col min="259" max="259" width="14.7109375" customWidth="1"/>
    <col min="260" max="260" width="8.7109375" customWidth="1"/>
    <col min="261" max="262" width="8.140625" customWidth="1"/>
    <col min="263" max="263" width="8.28515625" customWidth="1"/>
    <col min="264" max="264" width="18.28515625" customWidth="1"/>
    <col min="265" max="265" width="20.28515625" customWidth="1"/>
    <col min="266" max="266" width="18.140625" customWidth="1"/>
    <col min="513" max="513" width="6.140625" customWidth="1"/>
    <col min="514" max="514" width="32" customWidth="1"/>
    <col min="515" max="515" width="14.7109375" customWidth="1"/>
    <col min="516" max="516" width="8.7109375" customWidth="1"/>
    <col min="517" max="518" width="8.140625" customWidth="1"/>
    <col min="519" max="519" width="8.28515625" customWidth="1"/>
    <col min="520" max="520" width="18.28515625" customWidth="1"/>
    <col min="521" max="521" width="20.28515625" customWidth="1"/>
    <col min="522" max="522" width="18.140625" customWidth="1"/>
    <col min="769" max="769" width="6.140625" customWidth="1"/>
    <col min="770" max="770" width="32" customWidth="1"/>
    <col min="771" max="771" width="14.7109375" customWidth="1"/>
    <col min="772" max="772" width="8.7109375" customWidth="1"/>
    <col min="773" max="774" width="8.140625" customWidth="1"/>
    <col min="775" max="775" width="8.28515625" customWidth="1"/>
    <col min="776" max="776" width="18.28515625" customWidth="1"/>
    <col min="777" max="777" width="20.28515625" customWidth="1"/>
    <col min="778" max="778" width="18.140625" customWidth="1"/>
    <col min="1025" max="1025" width="6.140625" customWidth="1"/>
    <col min="1026" max="1026" width="32" customWidth="1"/>
    <col min="1027" max="1027" width="14.7109375" customWidth="1"/>
    <col min="1028" max="1028" width="8.7109375" customWidth="1"/>
    <col min="1029" max="1030" width="8.140625" customWidth="1"/>
    <col min="1031" max="1031" width="8.28515625" customWidth="1"/>
    <col min="1032" max="1032" width="18.28515625" customWidth="1"/>
    <col min="1033" max="1033" width="20.28515625" customWidth="1"/>
    <col min="1034" max="1034" width="18.140625" customWidth="1"/>
    <col min="1281" max="1281" width="6.140625" customWidth="1"/>
    <col min="1282" max="1282" width="32" customWidth="1"/>
    <col min="1283" max="1283" width="14.7109375" customWidth="1"/>
    <col min="1284" max="1284" width="8.7109375" customWidth="1"/>
    <col min="1285" max="1286" width="8.140625" customWidth="1"/>
    <col min="1287" max="1287" width="8.28515625" customWidth="1"/>
    <col min="1288" max="1288" width="18.28515625" customWidth="1"/>
    <col min="1289" max="1289" width="20.28515625" customWidth="1"/>
    <col min="1290" max="1290" width="18.140625" customWidth="1"/>
    <col min="1537" max="1537" width="6.140625" customWidth="1"/>
    <col min="1538" max="1538" width="32" customWidth="1"/>
    <col min="1539" max="1539" width="14.7109375" customWidth="1"/>
    <col min="1540" max="1540" width="8.7109375" customWidth="1"/>
    <col min="1541" max="1542" width="8.140625" customWidth="1"/>
    <col min="1543" max="1543" width="8.28515625" customWidth="1"/>
    <col min="1544" max="1544" width="18.28515625" customWidth="1"/>
    <col min="1545" max="1545" width="20.28515625" customWidth="1"/>
    <col min="1546" max="1546" width="18.140625" customWidth="1"/>
    <col min="1793" max="1793" width="6.140625" customWidth="1"/>
    <col min="1794" max="1794" width="32" customWidth="1"/>
    <col min="1795" max="1795" width="14.7109375" customWidth="1"/>
    <col min="1796" max="1796" width="8.7109375" customWidth="1"/>
    <col min="1797" max="1798" width="8.140625" customWidth="1"/>
    <col min="1799" max="1799" width="8.28515625" customWidth="1"/>
    <col min="1800" max="1800" width="18.28515625" customWidth="1"/>
    <col min="1801" max="1801" width="20.28515625" customWidth="1"/>
    <col min="1802" max="1802" width="18.140625" customWidth="1"/>
    <col min="2049" max="2049" width="6.140625" customWidth="1"/>
    <col min="2050" max="2050" width="32" customWidth="1"/>
    <col min="2051" max="2051" width="14.7109375" customWidth="1"/>
    <col min="2052" max="2052" width="8.7109375" customWidth="1"/>
    <col min="2053" max="2054" width="8.140625" customWidth="1"/>
    <col min="2055" max="2055" width="8.28515625" customWidth="1"/>
    <col min="2056" max="2056" width="18.28515625" customWidth="1"/>
    <col min="2057" max="2057" width="20.28515625" customWidth="1"/>
    <col min="2058" max="2058" width="18.140625" customWidth="1"/>
    <col min="2305" max="2305" width="6.140625" customWidth="1"/>
    <col min="2306" max="2306" width="32" customWidth="1"/>
    <col min="2307" max="2307" width="14.7109375" customWidth="1"/>
    <col min="2308" max="2308" width="8.7109375" customWidth="1"/>
    <col min="2309" max="2310" width="8.140625" customWidth="1"/>
    <col min="2311" max="2311" width="8.28515625" customWidth="1"/>
    <col min="2312" max="2312" width="18.28515625" customWidth="1"/>
    <col min="2313" max="2313" width="20.28515625" customWidth="1"/>
    <col min="2314" max="2314" width="18.140625" customWidth="1"/>
    <col min="2561" max="2561" width="6.140625" customWidth="1"/>
    <col min="2562" max="2562" width="32" customWidth="1"/>
    <col min="2563" max="2563" width="14.7109375" customWidth="1"/>
    <col min="2564" max="2564" width="8.7109375" customWidth="1"/>
    <col min="2565" max="2566" width="8.140625" customWidth="1"/>
    <col min="2567" max="2567" width="8.28515625" customWidth="1"/>
    <col min="2568" max="2568" width="18.28515625" customWidth="1"/>
    <col min="2569" max="2569" width="20.28515625" customWidth="1"/>
    <col min="2570" max="2570" width="18.140625" customWidth="1"/>
    <col min="2817" max="2817" width="6.140625" customWidth="1"/>
    <col min="2818" max="2818" width="32" customWidth="1"/>
    <col min="2819" max="2819" width="14.7109375" customWidth="1"/>
    <col min="2820" max="2820" width="8.7109375" customWidth="1"/>
    <col min="2821" max="2822" width="8.140625" customWidth="1"/>
    <col min="2823" max="2823" width="8.28515625" customWidth="1"/>
    <col min="2824" max="2824" width="18.28515625" customWidth="1"/>
    <col min="2825" max="2825" width="20.28515625" customWidth="1"/>
    <col min="2826" max="2826" width="18.140625" customWidth="1"/>
    <col min="3073" max="3073" width="6.140625" customWidth="1"/>
    <col min="3074" max="3074" width="32" customWidth="1"/>
    <col min="3075" max="3075" width="14.7109375" customWidth="1"/>
    <col min="3076" max="3076" width="8.7109375" customWidth="1"/>
    <col min="3077" max="3078" width="8.140625" customWidth="1"/>
    <col min="3079" max="3079" width="8.28515625" customWidth="1"/>
    <col min="3080" max="3080" width="18.28515625" customWidth="1"/>
    <col min="3081" max="3081" width="20.28515625" customWidth="1"/>
    <col min="3082" max="3082" width="18.140625" customWidth="1"/>
    <col min="3329" max="3329" width="6.140625" customWidth="1"/>
    <col min="3330" max="3330" width="32" customWidth="1"/>
    <col min="3331" max="3331" width="14.7109375" customWidth="1"/>
    <col min="3332" max="3332" width="8.7109375" customWidth="1"/>
    <col min="3333" max="3334" width="8.140625" customWidth="1"/>
    <col min="3335" max="3335" width="8.28515625" customWidth="1"/>
    <col min="3336" max="3336" width="18.28515625" customWidth="1"/>
    <col min="3337" max="3337" width="20.28515625" customWidth="1"/>
    <col min="3338" max="3338" width="18.140625" customWidth="1"/>
    <col min="3585" max="3585" width="6.140625" customWidth="1"/>
    <col min="3586" max="3586" width="32" customWidth="1"/>
    <col min="3587" max="3587" width="14.7109375" customWidth="1"/>
    <col min="3588" max="3588" width="8.7109375" customWidth="1"/>
    <col min="3589" max="3590" width="8.140625" customWidth="1"/>
    <col min="3591" max="3591" width="8.28515625" customWidth="1"/>
    <col min="3592" max="3592" width="18.28515625" customWidth="1"/>
    <col min="3593" max="3593" width="20.28515625" customWidth="1"/>
    <col min="3594" max="3594" width="18.140625" customWidth="1"/>
    <col min="3841" max="3841" width="6.140625" customWidth="1"/>
    <col min="3842" max="3842" width="32" customWidth="1"/>
    <col min="3843" max="3843" width="14.7109375" customWidth="1"/>
    <col min="3844" max="3844" width="8.7109375" customWidth="1"/>
    <col min="3845" max="3846" width="8.140625" customWidth="1"/>
    <col min="3847" max="3847" width="8.28515625" customWidth="1"/>
    <col min="3848" max="3848" width="18.28515625" customWidth="1"/>
    <col min="3849" max="3849" width="20.28515625" customWidth="1"/>
    <col min="3850" max="3850" width="18.140625" customWidth="1"/>
    <col min="4097" max="4097" width="6.140625" customWidth="1"/>
    <col min="4098" max="4098" width="32" customWidth="1"/>
    <col min="4099" max="4099" width="14.7109375" customWidth="1"/>
    <col min="4100" max="4100" width="8.7109375" customWidth="1"/>
    <col min="4101" max="4102" width="8.140625" customWidth="1"/>
    <col min="4103" max="4103" width="8.28515625" customWidth="1"/>
    <col min="4104" max="4104" width="18.28515625" customWidth="1"/>
    <col min="4105" max="4105" width="20.28515625" customWidth="1"/>
    <col min="4106" max="4106" width="18.140625" customWidth="1"/>
    <col min="4353" max="4353" width="6.140625" customWidth="1"/>
    <col min="4354" max="4354" width="32" customWidth="1"/>
    <col min="4355" max="4355" width="14.7109375" customWidth="1"/>
    <col min="4356" max="4356" width="8.7109375" customWidth="1"/>
    <col min="4357" max="4358" width="8.140625" customWidth="1"/>
    <col min="4359" max="4359" width="8.28515625" customWidth="1"/>
    <col min="4360" max="4360" width="18.28515625" customWidth="1"/>
    <col min="4361" max="4361" width="20.28515625" customWidth="1"/>
    <col min="4362" max="4362" width="18.140625" customWidth="1"/>
    <col min="4609" max="4609" width="6.140625" customWidth="1"/>
    <col min="4610" max="4610" width="32" customWidth="1"/>
    <col min="4611" max="4611" width="14.7109375" customWidth="1"/>
    <col min="4612" max="4612" width="8.7109375" customWidth="1"/>
    <col min="4613" max="4614" width="8.140625" customWidth="1"/>
    <col min="4615" max="4615" width="8.28515625" customWidth="1"/>
    <col min="4616" max="4616" width="18.28515625" customWidth="1"/>
    <col min="4617" max="4617" width="20.28515625" customWidth="1"/>
    <col min="4618" max="4618" width="18.140625" customWidth="1"/>
    <col min="4865" max="4865" width="6.140625" customWidth="1"/>
    <col min="4866" max="4866" width="32" customWidth="1"/>
    <col min="4867" max="4867" width="14.7109375" customWidth="1"/>
    <col min="4868" max="4868" width="8.7109375" customWidth="1"/>
    <col min="4869" max="4870" width="8.140625" customWidth="1"/>
    <col min="4871" max="4871" width="8.28515625" customWidth="1"/>
    <col min="4872" max="4872" width="18.28515625" customWidth="1"/>
    <col min="4873" max="4873" width="20.28515625" customWidth="1"/>
    <col min="4874" max="4874" width="18.140625" customWidth="1"/>
    <col min="5121" max="5121" width="6.140625" customWidth="1"/>
    <col min="5122" max="5122" width="32" customWidth="1"/>
    <col min="5123" max="5123" width="14.7109375" customWidth="1"/>
    <col min="5124" max="5124" width="8.7109375" customWidth="1"/>
    <col min="5125" max="5126" width="8.140625" customWidth="1"/>
    <col min="5127" max="5127" width="8.28515625" customWidth="1"/>
    <col min="5128" max="5128" width="18.28515625" customWidth="1"/>
    <col min="5129" max="5129" width="20.28515625" customWidth="1"/>
    <col min="5130" max="5130" width="18.140625" customWidth="1"/>
    <col min="5377" max="5377" width="6.140625" customWidth="1"/>
    <col min="5378" max="5378" width="32" customWidth="1"/>
    <col min="5379" max="5379" width="14.7109375" customWidth="1"/>
    <col min="5380" max="5380" width="8.7109375" customWidth="1"/>
    <col min="5381" max="5382" width="8.140625" customWidth="1"/>
    <col min="5383" max="5383" width="8.28515625" customWidth="1"/>
    <col min="5384" max="5384" width="18.28515625" customWidth="1"/>
    <col min="5385" max="5385" width="20.28515625" customWidth="1"/>
    <col min="5386" max="5386" width="18.140625" customWidth="1"/>
    <col min="5633" max="5633" width="6.140625" customWidth="1"/>
    <col min="5634" max="5634" width="32" customWidth="1"/>
    <col min="5635" max="5635" width="14.7109375" customWidth="1"/>
    <col min="5636" max="5636" width="8.7109375" customWidth="1"/>
    <col min="5637" max="5638" width="8.140625" customWidth="1"/>
    <col min="5639" max="5639" width="8.28515625" customWidth="1"/>
    <col min="5640" max="5640" width="18.28515625" customWidth="1"/>
    <col min="5641" max="5641" width="20.28515625" customWidth="1"/>
    <col min="5642" max="5642" width="18.140625" customWidth="1"/>
    <col min="5889" max="5889" width="6.140625" customWidth="1"/>
    <col min="5890" max="5890" width="32" customWidth="1"/>
    <col min="5891" max="5891" width="14.7109375" customWidth="1"/>
    <col min="5892" max="5892" width="8.7109375" customWidth="1"/>
    <col min="5893" max="5894" width="8.140625" customWidth="1"/>
    <col min="5895" max="5895" width="8.28515625" customWidth="1"/>
    <col min="5896" max="5896" width="18.28515625" customWidth="1"/>
    <col min="5897" max="5897" width="20.28515625" customWidth="1"/>
    <col min="5898" max="5898" width="18.140625" customWidth="1"/>
    <col min="6145" max="6145" width="6.140625" customWidth="1"/>
    <col min="6146" max="6146" width="32" customWidth="1"/>
    <col min="6147" max="6147" width="14.7109375" customWidth="1"/>
    <col min="6148" max="6148" width="8.7109375" customWidth="1"/>
    <col min="6149" max="6150" width="8.140625" customWidth="1"/>
    <col min="6151" max="6151" width="8.28515625" customWidth="1"/>
    <col min="6152" max="6152" width="18.28515625" customWidth="1"/>
    <col min="6153" max="6153" width="20.28515625" customWidth="1"/>
    <col min="6154" max="6154" width="18.140625" customWidth="1"/>
    <col min="6401" max="6401" width="6.140625" customWidth="1"/>
    <col min="6402" max="6402" width="32" customWidth="1"/>
    <col min="6403" max="6403" width="14.7109375" customWidth="1"/>
    <col min="6404" max="6404" width="8.7109375" customWidth="1"/>
    <col min="6405" max="6406" width="8.140625" customWidth="1"/>
    <col min="6407" max="6407" width="8.28515625" customWidth="1"/>
    <col min="6408" max="6408" width="18.28515625" customWidth="1"/>
    <col min="6409" max="6409" width="20.28515625" customWidth="1"/>
    <col min="6410" max="6410" width="18.140625" customWidth="1"/>
    <col min="6657" max="6657" width="6.140625" customWidth="1"/>
    <col min="6658" max="6658" width="32" customWidth="1"/>
    <col min="6659" max="6659" width="14.7109375" customWidth="1"/>
    <col min="6660" max="6660" width="8.7109375" customWidth="1"/>
    <col min="6661" max="6662" width="8.140625" customWidth="1"/>
    <col min="6663" max="6663" width="8.28515625" customWidth="1"/>
    <col min="6664" max="6664" width="18.28515625" customWidth="1"/>
    <col min="6665" max="6665" width="20.28515625" customWidth="1"/>
    <col min="6666" max="6666" width="18.140625" customWidth="1"/>
    <col min="6913" max="6913" width="6.140625" customWidth="1"/>
    <col min="6914" max="6914" width="32" customWidth="1"/>
    <col min="6915" max="6915" width="14.7109375" customWidth="1"/>
    <col min="6916" max="6916" width="8.7109375" customWidth="1"/>
    <col min="6917" max="6918" width="8.140625" customWidth="1"/>
    <col min="6919" max="6919" width="8.28515625" customWidth="1"/>
    <col min="6920" max="6920" width="18.28515625" customWidth="1"/>
    <col min="6921" max="6921" width="20.28515625" customWidth="1"/>
    <col min="6922" max="6922" width="18.140625" customWidth="1"/>
    <col min="7169" max="7169" width="6.140625" customWidth="1"/>
    <col min="7170" max="7170" width="32" customWidth="1"/>
    <col min="7171" max="7171" width="14.7109375" customWidth="1"/>
    <col min="7172" max="7172" width="8.7109375" customWidth="1"/>
    <col min="7173" max="7174" width="8.140625" customWidth="1"/>
    <col min="7175" max="7175" width="8.28515625" customWidth="1"/>
    <col min="7176" max="7176" width="18.28515625" customWidth="1"/>
    <col min="7177" max="7177" width="20.28515625" customWidth="1"/>
    <col min="7178" max="7178" width="18.140625" customWidth="1"/>
    <col min="7425" max="7425" width="6.140625" customWidth="1"/>
    <col min="7426" max="7426" width="32" customWidth="1"/>
    <col min="7427" max="7427" width="14.7109375" customWidth="1"/>
    <col min="7428" max="7428" width="8.7109375" customWidth="1"/>
    <col min="7429" max="7430" width="8.140625" customWidth="1"/>
    <col min="7431" max="7431" width="8.28515625" customWidth="1"/>
    <col min="7432" max="7432" width="18.28515625" customWidth="1"/>
    <col min="7433" max="7433" width="20.28515625" customWidth="1"/>
    <col min="7434" max="7434" width="18.140625" customWidth="1"/>
    <col min="7681" max="7681" width="6.140625" customWidth="1"/>
    <col min="7682" max="7682" width="32" customWidth="1"/>
    <col min="7683" max="7683" width="14.7109375" customWidth="1"/>
    <col min="7684" max="7684" width="8.7109375" customWidth="1"/>
    <col min="7685" max="7686" width="8.140625" customWidth="1"/>
    <col min="7687" max="7687" width="8.28515625" customWidth="1"/>
    <col min="7688" max="7688" width="18.28515625" customWidth="1"/>
    <col min="7689" max="7689" width="20.28515625" customWidth="1"/>
    <col min="7690" max="7690" width="18.140625" customWidth="1"/>
    <col min="7937" max="7937" width="6.140625" customWidth="1"/>
    <col min="7938" max="7938" width="32" customWidth="1"/>
    <col min="7939" max="7939" width="14.7109375" customWidth="1"/>
    <col min="7940" max="7940" width="8.7109375" customWidth="1"/>
    <col min="7941" max="7942" width="8.140625" customWidth="1"/>
    <col min="7943" max="7943" width="8.28515625" customWidth="1"/>
    <col min="7944" max="7944" width="18.28515625" customWidth="1"/>
    <col min="7945" max="7945" width="20.28515625" customWidth="1"/>
    <col min="7946" max="7946" width="18.140625" customWidth="1"/>
    <col min="8193" max="8193" width="6.140625" customWidth="1"/>
    <col min="8194" max="8194" width="32" customWidth="1"/>
    <col min="8195" max="8195" width="14.7109375" customWidth="1"/>
    <col min="8196" max="8196" width="8.7109375" customWidth="1"/>
    <col min="8197" max="8198" width="8.140625" customWidth="1"/>
    <col min="8199" max="8199" width="8.28515625" customWidth="1"/>
    <col min="8200" max="8200" width="18.28515625" customWidth="1"/>
    <col min="8201" max="8201" width="20.28515625" customWidth="1"/>
    <col min="8202" max="8202" width="18.140625" customWidth="1"/>
    <col min="8449" max="8449" width="6.140625" customWidth="1"/>
    <col min="8450" max="8450" width="32" customWidth="1"/>
    <col min="8451" max="8451" width="14.7109375" customWidth="1"/>
    <col min="8452" max="8452" width="8.7109375" customWidth="1"/>
    <col min="8453" max="8454" width="8.140625" customWidth="1"/>
    <col min="8455" max="8455" width="8.28515625" customWidth="1"/>
    <col min="8456" max="8456" width="18.28515625" customWidth="1"/>
    <col min="8457" max="8457" width="20.28515625" customWidth="1"/>
    <col min="8458" max="8458" width="18.140625" customWidth="1"/>
    <col min="8705" max="8705" width="6.140625" customWidth="1"/>
    <col min="8706" max="8706" width="32" customWidth="1"/>
    <col min="8707" max="8707" width="14.7109375" customWidth="1"/>
    <col min="8708" max="8708" width="8.7109375" customWidth="1"/>
    <col min="8709" max="8710" width="8.140625" customWidth="1"/>
    <col min="8711" max="8711" width="8.28515625" customWidth="1"/>
    <col min="8712" max="8712" width="18.28515625" customWidth="1"/>
    <col min="8713" max="8713" width="20.28515625" customWidth="1"/>
    <col min="8714" max="8714" width="18.140625" customWidth="1"/>
    <col min="8961" max="8961" width="6.140625" customWidth="1"/>
    <col min="8962" max="8962" width="32" customWidth="1"/>
    <col min="8963" max="8963" width="14.7109375" customWidth="1"/>
    <col min="8964" max="8964" width="8.7109375" customWidth="1"/>
    <col min="8965" max="8966" width="8.140625" customWidth="1"/>
    <col min="8967" max="8967" width="8.28515625" customWidth="1"/>
    <col min="8968" max="8968" width="18.28515625" customWidth="1"/>
    <col min="8969" max="8969" width="20.28515625" customWidth="1"/>
    <col min="8970" max="8970" width="18.140625" customWidth="1"/>
    <col min="9217" max="9217" width="6.140625" customWidth="1"/>
    <col min="9218" max="9218" width="32" customWidth="1"/>
    <col min="9219" max="9219" width="14.7109375" customWidth="1"/>
    <col min="9220" max="9220" width="8.7109375" customWidth="1"/>
    <col min="9221" max="9222" width="8.140625" customWidth="1"/>
    <col min="9223" max="9223" width="8.28515625" customWidth="1"/>
    <col min="9224" max="9224" width="18.28515625" customWidth="1"/>
    <col min="9225" max="9225" width="20.28515625" customWidth="1"/>
    <col min="9226" max="9226" width="18.140625" customWidth="1"/>
    <col min="9473" max="9473" width="6.140625" customWidth="1"/>
    <col min="9474" max="9474" width="32" customWidth="1"/>
    <col min="9475" max="9475" width="14.7109375" customWidth="1"/>
    <col min="9476" max="9476" width="8.7109375" customWidth="1"/>
    <col min="9477" max="9478" width="8.140625" customWidth="1"/>
    <col min="9479" max="9479" width="8.28515625" customWidth="1"/>
    <col min="9480" max="9480" width="18.28515625" customWidth="1"/>
    <col min="9481" max="9481" width="20.28515625" customWidth="1"/>
    <col min="9482" max="9482" width="18.140625" customWidth="1"/>
    <col min="9729" max="9729" width="6.140625" customWidth="1"/>
    <col min="9730" max="9730" width="32" customWidth="1"/>
    <col min="9731" max="9731" width="14.7109375" customWidth="1"/>
    <col min="9732" max="9732" width="8.7109375" customWidth="1"/>
    <col min="9733" max="9734" width="8.140625" customWidth="1"/>
    <col min="9735" max="9735" width="8.28515625" customWidth="1"/>
    <col min="9736" max="9736" width="18.28515625" customWidth="1"/>
    <col min="9737" max="9737" width="20.28515625" customWidth="1"/>
    <col min="9738" max="9738" width="18.140625" customWidth="1"/>
    <col min="9985" max="9985" width="6.140625" customWidth="1"/>
    <col min="9986" max="9986" width="32" customWidth="1"/>
    <col min="9987" max="9987" width="14.7109375" customWidth="1"/>
    <col min="9988" max="9988" width="8.7109375" customWidth="1"/>
    <col min="9989" max="9990" width="8.140625" customWidth="1"/>
    <col min="9991" max="9991" width="8.28515625" customWidth="1"/>
    <col min="9992" max="9992" width="18.28515625" customWidth="1"/>
    <col min="9993" max="9993" width="20.28515625" customWidth="1"/>
    <col min="9994" max="9994" width="18.140625" customWidth="1"/>
    <col min="10241" max="10241" width="6.140625" customWidth="1"/>
    <col min="10242" max="10242" width="32" customWidth="1"/>
    <col min="10243" max="10243" width="14.7109375" customWidth="1"/>
    <col min="10244" max="10244" width="8.7109375" customWidth="1"/>
    <col min="10245" max="10246" width="8.140625" customWidth="1"/>
    <col min="10247" max="10247" width="8.28515625" customWidth="1"/>
    <col min="10248" max="10248" width="18.28515625" customWidth="1"/>
    <col min="10249" max="10249" width="20.28515625" customWidth="1"/>
    <col min="10250" max="10250" width="18.140625" customWidth="1"/>
    <col min="10497" max="10497" width="6.140625" customWidth="1"/>
    <col min="10498" max="10498" width="32" customWidth="1"/>
    <col min="10499" max="10499" width="14.7109375" customWidth="1"/>
    <col min="10500" max="10500" width="8.7109375" customWidth="1"/>
    <col min="10501" max="10502" width="8.140625" customWidth="1"/>
    <col min="10503" max="10503" width="8.28515625" customWidth="1"/>
    <col min="10504" max="10504" width="18.28515625" customWidth="1"/>
    <col min="10505" max="10505" width="20.28515625" customWidth="1"/>
    <col min="10506" max="10506" width="18.140625" customWidth="1"/>
    <col min="10753" max="10753" width="6.140625" customWidth="1"/>
    <col min="10754" max="10754" width="32" customWidth="1"/>
    <col min="10755" max="10755" width="14.7109375" customWidth="1"/>
    <col min="10756" max="10756" width="8.7109375" customWidth="1"/>
    <col min="10757" max="10758" width="8.140625" customWidth="1"/>
    <col min="10759" max="10759" width="8.28515625" customWidth="1"/>
    <col min="10760" max="10760" width="18.28515625" customWidth="1"/>
    <col min="10761" max="10761" width="20.28515625" customWidth="1"/>
    <col min="10762" max="10762" width="18.140625" customWidth="1"/>
    <col min="11009" max="11009" width="6.140625" customWidth="1"/>
    <col min="11010" max="11010" width="32" customWidth="1"/>
    <col min="11011" max="11011" width="14.7109375" customWidth="1"/>
    <col min="11012" max="11012" width="8.7109375" customWidth="1"/>
    <col min="11013" max="11014" width="8.140625" customWidth="1"/>
    <col min="11015" max="11015" width="8.28515625" customWidth="1"/>
    <col min="11016" max="11016" width="18.28515625" customWidth="1"/>
    <col min="11017" max="11017" width="20.28515625" customWidth="1"/>
    <col min="11018" max="11018" width="18.140625" customWidth="1"/>
    <col min="11265" max="11265" width="6.140625" customWidth="1"/>
    <col min="11266" max="11266" width="32" customWidth="1"/>
    <col min="11267" max="11267" width="14.7109375" customWidth="1"/>
    <col min="11268" max="11268" width="8.7109375" customWidth="1"/>
    <col min="11269" max="11270" width="8.140625" customWidth="1"/>
    <col min="11271" max="11271" width="8.28515625" customWidth="1"/>
    <col min="11272" max="11272" width="18.28515625" customWidth="1"/>
    <col min="11273" max="11273" width="20.28515625" customWidth="1"/>
    <col min="11274" max="11274" width="18.140625" customWidth="1"/>
    <col min="11521" max="11521" width="6.140625" customWidth="1"/>
    <col min="11522" max="11522" width="32" customWidth="1"/>
    <col min="11523" max="11523" width="14.7109375" customWidth="1"/>
    <col min="11524" max="11524" width="8.7109375" customWidth="1"/>
    <col min="11525" max="11526" width="8.140625" customWidth="1"/>
    <col min="11527" max="11527" width="8.28515625" customWidth="1"/>
    <col min="11528" max="11528" width="18.28515625" customWidth="1"/>
    <col min="11529" max="11529" width="20.28515625" customWidth="1"/>
    <col min="11530" max="11530" width="18.140625" customWidth="1"/>
    <col min="11777" max="11777" width="6.140625" customWidth="1"/>
    <col min="11778" max="11778" width="32" customWidth="1"/>
    <col min="11779" max="11779" width="14.7109375" customWidth="1"/>
    <col min="11780" max="11780" width="8.7109375" customWidth="1"/>
    <col min="11781" max="11782" width="8.140625" customWidth="1"/>
    <col min="11783" max="11783" width="8.28515625" customWidth="1"/>
    <col min="11784" max="11784" width="18.28515625" customWidth="1"/>
    <col min="11785" max="11785" width="20.28515625" customWidth="1"/>
    <col min="11786" max="11786" width="18.140625" customWidth="1"/>
    <col min="12033" max="12033" width="6.140625" customWidth="1"/>
    <col min="12034" max="12034" width="32" customWidth="1"/>
    <col min="12035" max="12035" width="14.7109375" customWidth="1"/>
    <col min="12036" max="12036" width="8.7109375" customWidth="1"/>
    <col min="12037" max="12038" width="8.140625" customWidth="1"/>
    <col min="12039" max="12039" width="8.28515625" customWidth="1"/>
    <col min="12040" max="12040" width="18.28515625" customWidth="1"/>
    <col min="12041" max="12041" width="20.28515625" customWidth="1"/>
    <col min="12042" max="12042" width="18.140625" customWidth="1"/>
    <col min="12289" max="12289" width="6.140625" customWidth="1"/>
    <col min="12290" max="12290" width="32" customWidth="1"/>
    <col min="12291" max="12291" width="14.7109375" customWidth="1"/>
    <col min="12292" max="12292" width="8.7109375" customWidth="1"/>
    <col min="12293" max="12294" width="8.140625" customWidth="1"/>
    <col min="12295" max="12295" width="8.28515625" customWidth="1"/>
    <col min="12296" max="12296" width="18.28515625" customWidth="1"/>
    <col min="12297" max="12297" width="20.28515625" customWidth="1"/>
    <col min="12298" max="12298" width="18.140625" customWidth="1"/>
    <col min="12545" max="12545" width="6.140625" customWidth="1"/>
    <col min="12546" max="12546" width="32" customWidth="1"/>
    <col min="12547" max="12547" width="14.7109375" customWidth="1"/>
    <col min="12548" max="12548" width="8.7109375" customWidth="1"/>
    <col min="12549" max="12550" width="8.140625" customWidth="1"/>
    <col min="12551" max="12551" width="8.28515625" customWidth="1"/>
    <col min="12552" max="12552" width="18.28515625" customWidth="1"/>
    <col min="12553" max="12553" width="20.28515625" customWidth="1"/>
    <col min="12554" max="12554" width="18.140625" customWidth="1"/>
    <col min="12801" max="12801" width="6.140625" customWidth="1"/>
    <col min="12802" max="12802" width="32" customWidth="1"/>
    <col min="12803" max="12803" width="14.7109375" customWidth="1"/>
    <col min="12804" max="12804" width="8.7109375" customWidth="1"/>
    <col min="12805" max="12806" width="8.140625" customWidth="1"/>
    <col min="12807" max="12807" width="8.28515625" customWidth="1"/>
    <col min="12808" max="12808" width="18.28515625" customWidth="1"/>
    <col min="12809" max="12809" width="20.28515625" customWidth="1"/>
    <col min="12810" max="12810" width="18.140625" customWidth="1"/>
    <col min="13057" max="13057" width="6.140625" customWidth="1"/>
    <col min="13058" max="13058" width="32" customWidth="1"/>
    <col min="13059" max="13059" width="14.7109375" customWidth="1"/>
    <col min="13060" max="13060" width="8.7109375" customWidth="1"/>
    <col min="13061" max="13062" width="8.140625" customWidth="1"/>
    <col min="13063" max="13063" width="8.28515625" customWidth="1"/>
    <col min="13064" max="13064" width="18.28515625" customWidth="1"/>
    <col min="13065" max="13065" width="20.28515625" customWidth="1"/>
    <col min="13066" max="13066" width="18.140625" customWidth="1"/>
    <col min="13313" max="13313" width="6.140625" customWidth="1"/>
    <col min="13314" max="13314" width="32" customWidth="1"/>
    <col min="13315" max="13315" width="14.7109375" customWidth="1"/>
    <col min="13316" max="13316" width="8.7109375" customWidth="1"/>
    <col min="13317" max="13318" width="8.140625" customWidth="1"/>
    <col min="13319" max="13319" width="8.28515625" customWidth="1"/>
    <col min="13320" max="13320" width="18.28515625" customWidth="1"/>
    <col min="13321" max="13321" width="20.28515625" customWidth="1"/>
    <col min="13322" max="13322" width="18.140625" customWidth="1"/>
    <col min="13569" max="13569" width="6.140625" customWidth="1"/>
    <col min="13570" max="13570" width="32" customWidth="1"/>
    <col min="13571" max="13571" width="14.7109375" customWidth="1"/>
    <col min="13572" max="13572" width="8.7109375" customWidth="1"/>
    <col min="13573" max="13574" width="8.140625" customWidth="1"/>
    <col min="13575" max="13575" width="8.28515625" customWidth="1"/>
    <col min="13576" max="13576" width="18.28515625" customWidth="1"/>
    <col min="13577" max="13577" width="20.28515625" customWidth="1"/>
    <col min="13578" max="13578" width="18.140625" customWidth="1"/>
    <col min="13825" max="13825" width="6.140625" customWidth="1"/>
    <col min="13826" max="13826" width="32" customWidth="1"/>
    <col min="13827" max="13827" width="14.7109375" customWidth="1"/>
    <col min="13828" max="13828" width="8.7109375" customWidth="1"/>
    <col min="13829" max="13830" width="8.140625" customWidth="1"/>
    <col min="13831" max="13831" width="8.28515625" customWidth="1"/>
    <col min="13832" max="13832" width="18.28515625" customWidth="1"/>
    <col min="13833" max="13833" width="20.28515625" customWidth="1"/>
    <col min="13834" max="13834" width="18.140625" customWidth="1"/>
    <col min="14081" max="14081" width="6.140625" customWidth="1"/>
    <col min="14082" max="14082" width="32" customWidth="1"/>
    <col min="14083" max="14083" width="14.7109375" customWidth="1"/>
    <col min="14084" max="14084" width="8.7109375" customWidth="1"/>
    <col min="14085" max="14086" width="8.140625" customWidth="1"/>
    <col min="14087" max="14087" width="8.28515625" customWidth="1"/>
    <col min="14088" max="14088" width="18.28515625" customWidth="1"/>
    <col min="14089" max="14089" width="20.28515625" customWidth="1"/>
    <col min="14090" max="14090" width="18.140625" customWidth="1"/>
    <col min="14337" max="14337" width="6.140625" customWidth="1"/>
    <col min="14338" max="14338" width="32" customWidth="1"/>
    <col min="14339" max="14339" width="14.7109375" customWidth="1"/>
    <col min="14340" max="14340" width="8.7109375" customWidth="1"/>
    <col min="14341" max="14342" width="8.140625" customWidth="1"/>
    <col min="14343" max="14343" width="8.28515625" customWidth="1"/>
    <col min="14344" max="14344" width="18.28515625" customWidth="1"/>
    <col min="14345" max="14345" width="20.28515625" customWidth="1"/>
    <col min="14346" max="14346" width="18.140625" customWidth="1"/>
    <col min="14593" max="14593" width="6.140625" customWidth="1"/>
    <col min="14594" max="14594" width="32" customWidth="1"/>
    <col min="14595" max="14595" width="14.7109375" customWidth="1"/>
    <col min="14596" max="14596" width="8.7109375" customWidth="1"/>
    <col min="14597" max="14598" width="8.140625" customWidth="1"/>
    <col min="14599" max="14599" width="8.28515625" customWidth="1"/>
    <col min="14600" max="14600" width="18.28515625" customWidth="1"/>
    <col min="14601" max="14601" width="20.28515625" customWidth="1"/>
    <col min="14602" max="14602" width="18.140625" customWidth="1"/>
    <col min="14849" max="14849" width="6.140625" customWidth="1"/>
    <col min="14850" max="14850" width="32" customWidth="1"/>
    <col min="14851" max="14851" width="14.7109375" customWidth="1"/>
    <col min="14852" max="14852" width="8.7109375" customWidth="1"/>
    <col min="14853" max="14854" width="8.140625" customWidth="1"/>
    <col min="14855" max="14855" width="8.28515625" customWidth="1"/>
    <col min="14856" max="14856" width="18.28515625" customWidth="1"/>
    <col min="14857" max="14857" width="20.28515625" customWidth="1"/>
    <col min="14858" max="14858" width="18.140625" customWidth="1"/>
    <col min="15105" max="15105" width="6.140625" customWidth="1"/>
    <col min="15106" max="15106" width="32" customWidth="1"/>
    <col min="15107" max="15107" width="14.7109375" customWidth="1"/>
    <col min="15108" max="15108" width="8.7109375" customWidth="1"/>
    <col min="15109" max="15110" width="8.140625" customWidth="1"/>
    <col min="15111" max="15111" width="8.28515625" customWidth="1"/>
    <col min="15112" max="15112" width="18.28515625" customWidth="1"/>
    <col min="15113" max="15113" width="20.28515625" customWidth="1"/>
    <col min="15114" max="15114" width="18.140625" customWidth="1"/>
    <col min="15361" max="15361" width="6.140625" customWidth="1"/>
    <col min="15362" max="15362" width="32" customWidth="1"/>
    <col min="15363" max="15363" width="14.7109375" customWidth="1"/>
    <col min="15364" max="15364" width="8.7109375" customWidth="1"/>
    <col min="15365" max="15366" width="8.140625" customWidth="1"/>
    <col min="15367" max="15367" width="8.28515625" customWidth="1"/>
    <col min="15368" max="15368" width="18.28515625" customWidth="1"/>
    <col min="15369" max="15369" width="20.28515625" customWidth="1"/>
    <col min="15370" max="15370" width="18.140625" customWidth="1"/>
    <col min="15617" max="15617" width="6.140625" customWidth="1"/>
    <col min="15618" max="15618" width="32" customWidth="1"/>
    <col min="15619" max="15619" width="14.7109375" customWidth="1"/>
    <col min="15620" max="15620" width="8.7109375" customWidth="1"/>
    <col min="15621" max="15622" width="8.140625" customWidth="1"/>
    <col min="15623" max="15623" width="8.28515625" customWidth="1"/>
    <col min="15624" max="15624" width="18.28515625" customWidth="1"/>
    <col min="15625" max="15625" width="20.28515625" customWidth="1"/>
    <col min="15626" max="15626" width="18.140625" customWidth="1"/>
    <col min="15873" max="15873" width="6.140625" customWidth="1"/>
    <col min="15874" max="15874" width="32" customWidth="1"/>
    <col min="15875" max="15875" width="14.7109375" customWidth="1"/>
    <col min="15876" max="15876" width="8.7109375" customWidth="1"/>
    <col min="15877" max="15878" width="8.140625" customWidth="1"/>
    <col min="15879" max="15879" width="8.28515625" customWidth="1"/>
    <col min="15880" max="15880" width="18.28515625" customWidth="1"/>
    <col min="15881" max="15881" width="20.28515625" customWidth="1"/>
    <col min="15882" max="15882" width="18.140625" customWidth="1"/>
    <col min="16129" max="16129" width="6.140625" customWidth="1"/>
    <col min="16130" max="16130" width="32" customWidth="1"/>
    <col min="16131" max="16131" width="14.7109375" customWidth="1"/>
    <col min="16132" max="16132" width="8.7109375" customWidth="1"/>
    <col min="16133" max="16134" width="8.140625" customWidth="1"/>
    <col min="16135" max="16135" width="8.28515625" customWidth="1"/>
    <col min="16136" max="16136" width="18.28515625" customWidth="1"/>
    <col min="16137" max="16137" width="20.28515625" customWidth="1"/>
    <col min="16138" max="16138" width="18.140625" customWidth="1"/>
  </cols>
  <sheetData>
    <row r="1" spans="1:10" s="50" customFormat="1" ht="16.5" customHeight="1" x14ac:dyDescent="0.25">
      <c r="J1" s="68" t="s">
        <v>343</v>
      </c>
    </row>
    <row r="2" spans="1:10" s="50" customFormat="1" ht="18.75" customHeight="1" x14ac:dyDescent="0.25">
      <c r="J2" s="69"/>
    </row>
    <row r="3" spans="1:10" s="51" customFormat="1" ht="15.75" x14ac:dyDescent="0.25">
      <c r="A3" s="482" t="s">
        <v>344</v>
      </c>
      <c r="B3" s="482"/>
      <c r="C3" s="482"/>
      <c r="D3" s="482"/>
      <c r="E3" s="482"/>
      <c r="F3" s="482"/>
      <c r="G3" s="482"/>
      <c r="H3" s="482"/>
      <c r="I3" s="482"/>
      <c r="J3" s="482"/>
    </row>
    <row r="4" spans="1:10" s="51" customFormat="1" ht="15.75" x14ac:dyDescent="0.25">
      <c r="A4" s="482" t="s">
        <v>345</v>
      </c>
      <c r="B4" s="482"/>
      <c r="C4" s="482"/>
      <c r="D4" s="482"/>
      <c r="E4" s="482"/>
      <c r="F4" s="482"/>
      <c r="G4" s="482"/>
      <c r="H4" s="482"/>
      <c r="I4" s="482"/>
      <c r="J4" s="482"/>
    </row>
    <row r="5" spans="1:10" s="51" customFormat="1" ht="33" customHeight="1" x14ac:dyDescent="0.25">
      <c r="A5" s="482" t="s">
        <v>346</v>
      </c>
      <c r="B5" s="482"/>
      <c r="C5" s="482"/>
      <c r="D5" s="482"/>
      <c r="E5" s="482"/>
      <c r="F5" s="482"/>
      <c r="G5" s="482"/>
      <c r="H5" s="482"/>
      <c r="I5" s="482"/>
      <c r="J5" s="482"/>
    </row>
    <row r="6" spans="1:10" s="50" customFormat="1" ht="15" x14ac:dyDescent="0.25">
      <c r="J6" s="69"/>
    </row>
    <row r="7" spans="1:10" s="52" customFormat="1" ht="21.75" customHeight="1" x14ac:dyDescent="0.2">
      <c r="A7" s="483" t="s">
        <v>301</v>
      </c>
      <c r="B7" s="483" t="s">
        <v>347</v>
      </c>
      <c r="C7" s="483" t="s">
        <v>348</v>
      </c>
      <c r="D7" s="485" t="s">
        <v>349</v>
      </c>
      <c r="E7" s="486"/>
      <c r="F7" s="485" t="s">
        <v>350</v>
      </c>
      <c r="G7" s="486"/>
      <c r="H7" s="485" t="s">
        <v>351</v>
      </c>
      <c r="I7" s="486"/>
      <c r="J7" s="481" t="s">
        <v>352</v>
      </c>
    </row>
    <row r="8" spans="1:10" s="52" customFormat="1" ht="47.25" customHeight="1" x14ac:dyDescent="0.2">
      <c r="A8" s="484"/>
      <c r="B8" s="484"/>
      <c r="C8" s="484"/>
      <c r="D8" s="53" t="s">
        <v>353</v>
      </c>
      <c r="E8" s="53" t="s">
        <v>354</v>
      </c>
      <c r="F8" s="53" t="s">
        <v>353</v>
      </c>
      <c r="G8" s="53" t="s">
        <v>354</v>
      </c>
      <c r="H8" s="53" t="s">
        <v>414</v>
      </c>
      <c r="I8" s="54" t="s">
        <v>415</v>
      </c>
      <c r="J8" s="481"/>
    </row>
    <row r="9" spans="1:10" s="50" customFormat="1" ht="17.25" customHeight="1" x14ac:dyDescent="0.25">
      <c r="A9" s="43">
        <v>1</v>
      </c>
      <c r="B9" s="43">
        <v>2</v>
      </c>
      <c r="C9" s="43">
        <v>4</v>
      </c>
      <c r="D9" s="43">
        <v>5</v>
      </c>
      <c r="E9" s="43">
        <v>6</v>
      </c>
      <c r="F9" s="43">
        <v>7</v>
      </c>
      <c r="G9" s="43">
        <v>8</v>
      </c>
      <c r="H9" s="43">
        <v>9</v>
      </c>
      <c r="I9" s="55">
        <v>10</v>
      </c>
      <c r="J9" s="43">
        <v>11</v>
      </c>
    </row>
    <row r="10" spans="1:10" s="56" customFormat="1" ht="17.25" customHeight="1" x14ac:dyDescent="0.2">
      <c r="A10" s="481" t="s">
        <v>355</v>
      </c>
      <c r="B10" s="481"/>
      <c r="C10" s="481"/>
      <c r="D10" s="481"/>
      <c r="E10" s="481"/>
      <c r="F10" s="481"/>
      <c r="G10" s="481"/>
      <c r="H10" s="481"/>
      <c r="I10" s="481"/>
      <c r="J10" s="481"/>
    </row>
    <row r="11" spans="1:10" s="56" customFormat="1" ht="151.5" customHeight="1" x14ac:dyDescent="0.2">
      <c r="A11" s="57" t="s">
        <v>334</v>
      </c>
      <c r="B11" s="58" t="s">
        <v>253</v>
      </c>
      <c r="C11" s="53" t="s">
        <v>356</v>
      </c>
      <c r="D11" s="53" t="s">
        <v>403</v>
      </c>
      <c r="E11" s="53" t="s">
        <v>252</v>
      </c>
      <c r="F11" s="53" t="s">
        <v>403</v>
      </c>
      <c r="G11" s="53" t="s">
        <v>252</v>
      </c>
      <c r="H11" s="59" t="s">
        <v>358</v>
      </c>
      <c r="I11" s="60" t="s">
        <v>359</v>
      </c>
      <c r="J11" s="53"/>
    </row>
    <row r="12" spans="1:10" s="56" customFormat="1" ht="126" customHeight="1" x14ac:dyDescent="0.2">
      <c r="A12" s="57" t="s">
        <v>16</v>
      </c>
      <c r="B12" s="53" t="s">
        <v>360</v>
      </c>
      <c r="C12" s="53" t="s">
        <v>356</v>
      </c>
      <c r="D12" s="53" t="s">
        <v>403</v>
      </c>
      <c r="E12" s="53" t="s">
        <v>393</v>
      </c>
      <c r="F12" s="196" t="s">
        <v>403</v>
      </c>
      <c r="G12" s="196" t="s">
        <v>393</v>
      </c>
      <c r="H12" s="59" t="s">
        <v>362</v>
      </c>
      <c r="I12" s="60" t="s">
        <v>779</v>
      </c>
      <c r="J12" s="53" t="s">
        <v>780</v>
      </c>
    </row>
    <row r="13" spans="1:10" s="56" customFormat="1" ht="126" customHeight="1" x14ac:dyDescent="0.2">
      <c r="A13" s="202"/>
      <c r="B13" s="199" t="s">
        <v>783</v>
      </c>
      <c r="C13" s="196"/>
      <c r="D13" s="196" t="s">
        <v>15</v>
      </c>
      <c r="E13" s="196" t="s">
        <v>393</v>
      </c>
      <c r="F13" s="196" t="s">
        <v>15</v>
      </c>
      <c r="G13" s="196" t="s">
        <v>393</v>
      </c>
      <c r="H13" s="59"/>
      <c r="I13" s="60"/>
      <c r="J13" s="196"/>
    </row>
    <row r="14" spans="1:10" s="56" customFormat="1" ht="117.75" customHeight="1" x14ac:dyDescent="0.2">
      <c r="A14" s="57" t="s">
        <v>364</v>
      </c>
      <c r="B14" s="53" t="s">
        <v>186</v>
      </c>
      <c r="C14" s="53" t="s">
        <v>356</v>
      </c>
      <c r="D14" s="53" t="s">
        <v>357</v>
      </c>
      <c r="E14" s="53" t="s">
        <v>365</v>
      </c>
      <c r="F14" s="53" t="s">
        <v>366</v>
      </c>
      <c r="G14" s="53" t="s">
        <v>252</v>
      </c>
      <c r="H14" s="59" t="s">
        <v>367</v>
      </c>
      <c r="I14" s="60" t="s">
        <v>781</v>
      </c>
      <c r="J14" s="53"/>
    </row>
    <row r="15" spans="1:10" s="56" customFormat="1" ht="89.25" x14ac:dyDescent="0.2">
      <c r="A15" s="57" t="s">
        <v>368</v>
      </c>
      <c r="B15" s="53" t="s">
        <v>183</v>
      </c>
      <c r="C15" s="53" t="s">
        <v>356</v>
      </c>
      <c r="D15" s="53" t="s">
        <v>369</v>
      </c>
      <c r="E15" s="53" t="s">
        <v>365</v>
      </c>
      <c r="F15" s="53" t="s">
        <v>370</v>
      </c>
      <c r="G15" s="53" t="s">
        <v>387</v>
      </c>
      <c r="H15" s="59" t="s">
        <v>371</v>
      </c>
      <c r="I15" s="92" t="s">
        <v>782</v>
      </c>
      <c r="J15" s="53"/>
    </row>
    <row r="16" spans="1:10" s="56" customFormat="1" ht="154.5" customHeight="1" x14ac:dyDescent="0.2">
      <c r="A16" s="61" t="s">
        <v>62</v>
      </c>
      <c r="B16" s="53" t="s">
        <v>228</v>
      </c>
      <c r="C16" s="53" t="s">
        <v>356</v>
      </c>
      <c r="D16" s="53" t="s">
        <v>357</v>
      </c>
      <c r="E16" s="53" t="s">
        <v>393</v>
      </c>
      <c r="F16" s="53" t="s">
        <v>357</v>
      </c>
      <c r="G16" s="53" t="s">
        <v>393</v>
      </c>
      <c r="H16" s="59" t="s">
        <v>376</v>
      </c>
      <c r="I16" s="93" t="s">
        <v>784</v>
      </c>
      <c r="J16" s="53" t="s">
        <v>363</v>
      </c>
    </row>
    <row r="17" spans="1:10" s="56" customFormat="1" ht="90" x14ac:dyDescent="0.2">
      <c r="A17" s="57" t="s">
        <v>372</v>
      </c>
      <c r="B17" s="42" t="s">
        <v>281</v>
      </c>
      <c r="C17" s="196" t="s">
        <v>356</v>
      </c>
      <c r="D17" s="57" t="s">
        <v>357</v>
      </c>
      <c r="E17" s="57" t="s">
        <v>361</v>
      </c>
      <c r="F17" s="57" t="s">
        <v>74</v>
      </c>
      <c r="G17" s="57" t="s">
        <v>74</v>
      </c>
      <c r="H17" s="53" t="s">
        <v>786</v>
      </c>
      <c r="I17" s="54" t="s">
        <v>785</v>
      </c>
      <c r="J17" s="43"/>
    </row>
    <row r="18" spans="1:10" s="56" customFormat="1" ht="150" x14ac:dyDescent="0.2">
      <c r="A18" s="202" t="s">
        <v>64</v>
      </c>
      <c r="B18" s="201" t="s">
        <v>184</v>
      </c>
      <c r="C18" s="196" t="s">
        <v>356</v>
      </c>
      <c r="D18" s="196" t="s">
        <v>403</v>
      </c>
      <c r="E18" s="202" t="s">
        <v>252</v>
      </c>
      <c r="F18" s="202" t="s">
        <v>393</v>
      </c>
      <c r="G18" s="202" t="s">
        <v>365</v>
      </c>
      <c r="H18" s="196" t="s">
        <v>373</v>
      </c>
      <c r="I18" s="197" t="s">
        <v>787</v>
      </c>
      <c r="J18" s="43"/>
    </row>
    <row r="19" spans="1:10" s="56" customFormat="1" ht="135" x14ac:dyDescent="0.2">
      <c r="A19" s="57" t="s">
        <v>65</v>
      </c>
      <c r="B19" s="42" t="s">
        <v>42</v>
      </c>
      <c r="C19" s="63" t="s">
        <v>68</v>
      </c>
      <c r="D19" s="57" t="s">
        <v>369</v>
      </c>
      <c r="E19" s="57" t="s">
        <v>369</v>
      </c>
      <c r="F19" s="57" t="s">
        <v>369</v>
      </c>
      <c r="G19" s="57" t="s">
        <v>369</v>
      </c>
      <c r="H19" s="53" t="s">
        <v>374</v>
      </c>
      <c r="I19" s="54" t="s">
        <v>438</v>
      </c>
      <c r="J19" s="63" t="s">
        <v>363</v>
      </c>
    </row>
    <row r="20" spans="1:10" s="56" customFormat="1" ht="42.75" x14ac:dyDescent="0.2">
      <c r="A20" s="202"/>
      <c r="B20" s="62" t="s">
        <v>599</v>
      </c>
      <c r="C20" s="203"/>
      <c r="D20" s="202" t="s">
        <v>15</v>
      </c>
      <c r="E20" s="202" t="s">
        <v>369</v>
      </c>
      <c r="F20" s="202" t="s">
        <v>15</v>
      </c>
      <c r="G20" s="202" t="s">
        <v>369</v>
      </c>
      <c r="H20" s="196"/>
      <c r="I20" s="197"/>
      <c r="J20" s="203"/>
    </row>
    <row r="21" spans="1:10" s="56" customFormat="1" ht="180" customHeight="1" x14ac:dyDescent="0.2">
      <c r="A21" s="57" t="s">
        <v>66</v>
      </c>
      <c r="B21" s="42" t="s">
        <v>41</v>
      </c>
      <c r="C21" s="53" t="s">
        <v>356</v>
      </c>
      <c r="D21" s="57" t="s">
        <v>288</v>
      </c>
      <c r="E21" s="57" t="s">
        <v>365</v>
      </c>
      <c r="F21" s="57" t="s">
        <v>288</v>
      </c>
      <c r="G21" s="57" t="s">
        <v>365</v>
      </c>
      <c r="H21" s="53" t="s">
        <v>375</v>
      </c>
      <c r="I21" s="54" t="s">
        <v>788</v>
      </c>
      <c r="J21" s="63" t="s">
        <v>363</v>
      </c>
    </row>
    <row r="22" spans="1:10" s="56" customFormat="1" ht="85.5" x14ac:dyDescent="0.2">
      <c r="A22" s="57"/>
      <c r="B22" s="62" t="s">
        <v>603</v>
      </c>
      <c r="C22" s="63"/>
      <c r="D22" s="57" t="s">
        <v>15</v>
      </c>
      <c r="E22" s="57" t="s">
        <v>365</v>
      </c>
      <c r="F22" s="57" t="s">
        <v>15</v>
      </c>
      <c r="G22" s="57" t="s">
        <v>365</v>
      </c>
      <c r="H22" s="53"/>
      <c r="I22" s="54"/>
      <c r="J22" s="63"/>
    </row>
    <row r="23" spans="1:10" s="56" customFormat="1" ht="137.25" customHeight="1" x14ac:dyDescent="0.2">
      <c r="A23" s="57" t="s">
        <v>67</v>
      </c>
      <c r="B23" s="42" t="s">
        <v>237</v>
      </c>
      <c r="C23" s="53" t="s">
        <v>356</v>
      </c>
      <c r="D23" s="57" t="s">
        <v>403</v>
      </c>
      <c r="E23" s="57" t="s">
        <v>252</v>
      </c>
      <c r="F23" s="57" t="s">
        <v>403</v>
      </c>
      <c r="G23" s="57" t="s">
        <v>252</v>
      </c>
      <c r="H23" s="53" t="s">
        <v>789</v>
      </c>
      <c r="I23" s="54" t="s">
        <v>790</v>
      </c>
      <c r="J23" s="63"/>
    </row>
    <row r="24" spans="1:10" s="56" customFormat="1" ht="180" x14ac:dyDescent="0.2">
      <c r="A24" s="57" t="s">
        <v>82</v>
      </c>
      <c r="B24" s="42" t="s">
        <v>234</v>
      </c>
      <c r="C24" s="53" t="s">
        <v>356</v>
      </c>
      <c r="D24" s="57" t="s">
        <v>357</v>
      </c>
      <c r="E24" s="57" t="s">
        <v>366</v>
      </c>
      <c r="F24" s="57" t="s">
        <v>382</v>
      </c>
      <c r="G24" s="57" t="s">
        <v>366</v>
      </c>
      <c r="H24" s="53" t="s">
        <v>792</v>
      </c>
      <c r="I24" s="197" t="s">
        <v>791</v>
      </c>
      <c r="J24" s="63" t="s">
        <v>363</v>
      </c>
    </row>
    <row r="25" spans="1:10" s="56" customFormat="1" ht="42.75" x14ac:dyDescent="0.2">
      <c r="A25" s="202"/>
      <c r="B25" s="62" t="s">
        <v>609</v>
      </c>
      <c r="C25" s="196"/>
      <c r="D25" s="202" t="s">
        <v>15</v>
      </c>
      <c r="E25" s="202" t="s">
        <v>366</v>
      </c>
      <c r="F25" s="202" t="s">
        <v>15</v>
      </c>
      <c r="G25" s="202" t="s">
        <v>366</v>
      </c>
      <c r="H25" s="196"/>
      <c r="I25" s="197"/>
      <c r="J25" s="203"/>
    </row>
    <row r="26" spans="1:10" s="56" customFormat="1" ht="120" x14ac:dyDescent="0.2">
      <c r="A26" s="57" t="s">
        <v>185</v>
      </c>
      <c r="B26" s="42" t="s">
        <v>187</v>
      </c>
      <c r="C26" s="94" t="s">
        <v>356</v>
      </c>
      <c r="D26" s="57" t="s">
        <v>403</v>
      </c>
      <c r="E26" s="57" t="s">
        <v>252</v>
      </c>
      <c r="F26" s="57" t="s">
        <v>393</v>
      </c>
      <c r="G26" s="57" t="s">
        <v>252</v>
      </c>
      <c r="H26" s="94" t="s">
        <v>793</v>
      </c>
      <c r="I26" s="95" t="s">
        <v>797</v>
      </c>
      <c r="J26" s="63"/>
    </row>
    <row r="27" spans="1:10" s="56" customFormat="1" ht="71.25" x14ac:dyDescent="0.2">
      <c r="A27" s="266"/>
      <c r="B27" s="62" t="s">
        <v>612</v>
      </c>
      <c r="C27" s="263"/>
      <c r="D27" s="266" t="s">
        <v>15</v>
      </c>
      <c r="E27" s="266" t="s">
        <v>288</v>
      </c>
      <c r="F27" s="266" t="s">
        <v>15</v>
      </c>
      <c r="G27" s="266" t="s">
        <v>288</v>
      </c>
      <c r="H27" s="263"/>
      <c r="I27" s="264"/>
      <c r="J27" s="267"/>
    </row>
    <row r="28" spans="1:10" s="56" customFormat="1" ht="75" x14ac:dyDescent="0.2">
      <c r="A28" s="57" t="s">
        <v>233</v>
      </c>
      <c r="B28" s="42" t="s">
        <v>794</v>
      </c>
      <c r="C28" s="53" t="s">
        <v>356</v>
      </c>
      <c r="D28" s="57" t="s">
        <v>288</v>
      </c>
      <c r="E28" s="57" t="s">
        <v>365</v>
      </c>
      <c r="F28" s="57" t="s">
        <v>288</v>
      </c>
      <c r="G28" s="57" t="s">
        <v>365</v>
      </c>
      <c r="H28" s="94" t="s">
        <v>376</v>
      </c>
      <c r="I28" s="95" t="s">
        <v>798</v>
      </c>
      <c r="J28" s="63" t="s">
        <v>363</v>
      </c>
    </row>
    <row r="29" spans="1:10" s="56" customFormat="1" ht="91.5" customHeight="1" x14ac:dyDescent="0.2">
      <c r="A29" s="57" t="s">
        <v>236</v>
      </c>
      <c r="B29" s="42" t="s">
        <v>47</v>
      </c>
      <c r="C29" s="94" t="s">
        <v>356</v>
      </c>
      <c r="D29" s="57" t="s">
        <v>403</v>
      </c>
      <c r="E29" s="57" t="s">
        <v>252</v>
      </c>
      <c r="F29" s="57" t="s">
        <v>357</v>
      </c>
      <c r="G29" s="57" t="s">
        <v>252</v>
      </c>
      <c r="H29" s="196" t="s">
        <v>795</v>
      </c>
      <c r="I29" s="95" t="s">
        <v>796</v>
      </c>
      <c r="J29" s="63"/>
    </row>
    <row r="30" spans="1:10" s="56" customFormat="1" ht="135" customHeight="1" x14ac:dyDescent="0.2">
      <c r="A30" s="57" t="s">
        <v>254</v>
      </c>
      <c r="B30" s="42" t="s">
        <v>48</v>
      </c>
      <c r="C30" s="94" t="s">
        <v>356</v>
      </c>
      <c r="D30" s="57" t="s">
        <v>357</v>
      </c>
      <c r="E30" s="57" t="s">
        <v>252</v>
      </c>
      <c r="F30" s="57"/>
      <c r="G30" s="57"/>
      <c r="H30" s="94" t="s">
        <v>439</v>
      </c>
      <c r="I30" s="95" t="s">
        <v>799</v>
      </c>
      <c r="J30" s="63"/>
    </row>
    <row r="31" spans="1:10" s="56" customFormat="1" ht="135" x14ac:dyDescent="0.2">
      <c r="A31" s="57" t="s">
        <v>255</v>
      </c>
      <c r="B31" s="42" t="s">
        <v>618</v>
      </c>
      <c r="C31" s="94" t="s">
        <v>356</v>
      </c>
      <c r="D31" s="57" t="s">
        <v>365</v>
      </c>
      <c r="E31" s="57" t="s">
        <v>252</v>
      </c>
      <c r="F31" s="202" t="s">
        <v>365</v>
      </c>
      <c r="G31" s="202" t="s">
        <v>252</v>
      </c>
      <c r="H31" s="94" t="s">
        <v>439</v>
      </c>
      <c r="I31" s="95" t="s">
        <v>800</v>
      </c>
      <c r="J31" s="63" t="s">
        <v>801</v>
      </c>
    </row>
    <row r="32" spans="1:10" s="56" customFormat="1" ht="99.75" x14ac:dyDescent="0.2">
      <c r="A32" s="57" t="s">
        <v>336</v>
      </c>
      <c r="B32" s="58" t="s">
        <v>182</v>
      </c>
      <c r="C32" s="196" t="s">
        <v>811</v>
      </c>
      <c r="D32" s="57" t="s">
        <v>357</v>
      </c>
      <c r="E32" s="57" t="s">
        <v>252</v>
      </c>
      <c r="F32" s="57" t="s">
        <v>357</v>
      </c>
      <c r="G32" s="57" t="s">
        <v>252</v>
      </c>
      <c r="H32" s="53" t="s">
        <v>377</v>
      </c>
      <c r="I32" s="54" t="s">
        <v>377</v>
      </c>
      <c r="J32" s="43" t="s">
        <v>363</v>
      </c>
    </row>
    <row r="33" spans="1:10" s="56" customFormat="1" ht="79.5" customHeight="1" x14ac:dyDescent="0.2">
      <c r="A33" s="57" t="s">
        <v>9</v>
      </c>
      <c r="B33" s="53" t="s">
        <v>378</v>
      </c>
      <c r="C33" s="196" t="s">
        <v>811</v>
      </c>
      <c r="D33" s="64" t="s">
        <v>365</v>
      </c>
      <c r="E33" s="64" t="s">
        <v>365</v>
      </c>
      <c r="F33" s="64" t="s">
        <v>365</v>
      </c>
      <c r="G33" s="64" t="s">
        <v>365</v>
      </c>
      <c r="H33" s="53" t="s">
        <v>379</v>
      </c>
      <c r="I33" s="55" t="s">
        <v>802</v>
      </c>
      <c r="J33" s="43" t="s">
        <v>363</v>
      </c>
    </row>
    <row r="34" spans="1:10" s="56" customFormat="1" ht="91.5" customHeight="1" x14ac:dyDescent="0.2">
      <c r="A34" s="57" t="s">
        <v>173</v>
      </c>
      <c r="B34" s="53" t="s">
        <v>179</v>
      </c>
      <c r="C34" s="196" t="s">
        <v>811</v>
      </c>
      <c r="D34" s="21" t="s">
        <v>366</v>
      </c>
      <c r="E34" s="21" t="s">
        <v>365</v>
      </c>
      <c r="F34" s="21" t="s">
        <v>366</v>
      </c>
      <c r="G34" s="21" t="s">
        <v>365</v>
      </c>
      <c r="H34" s="53" t="s">
        <v>380</v>
      </c>
      <c r="I34" s="54" t="s">
        <v>803</v>
      </c>
      <c r="J34" s="43" t="s">
        <v>363</v>
      </c>
    </row>
    <row r="35" spans="1:10" s="56" customFormat="1" ht="107.25" customHeight="1" x14ac:dyDescent="0.2">
      <c r="A35" s="57"/>
      <c r="B35" s="62" t="s">
        <v>970</v>
      </c>
      <c r="C35" s="196" t="s">
        <v>811</v>
      </c>
      <c r="D35" s="65" t="s">
        <v>1</v>
      </c>
      <c r="E35" s="65" t="s">
        <v>365</v>
      </c>
      <c r="F35" s="65" t="s">
        <v>1</v>
      </c>
      <c r="G35" s="65" t="s">
        <v>365</v>
      </c>
      <c r="H35" s="43" t="s">
        <v>1</v>
      </c>
      <c r="I35" s="55" t="s">
        <v>1</v>
      </c>
      <c r="J35" s="43" t="s">
        <v>363</v>
      </c>
    </row>
    <row r="36" spans="1:10" s="56" customFormat="1" ht="79.5" customHeight="1" x14ac:dyDescent="0.2">
      <c r="A36" s="57" t="s">
        <v>175</v>
      </c>
      <c r="B36" s="53" t="s">
        <v>56</v>
      </c>
      <c r="C36" s="196" t="s">
        <v>811</v>
      </c>
      <c r="D36" s="64" t="s">
        <v>74</v>
      </c>
      <c r="E36" s="64" t="s">
        <v>74</v>
      </c>
      <c r="F36" s="64" t="s">
        <v>74</v>
      </c>
      <c r="G36" s="64" t="s">
        <v>74</v>
      </c>
      <c r="H36" s="43" t="s">
        <v>74</v>
      </c>
      <c r="I36" s="55" t="s">
        <v>74</v>
      </c>
      <c r="J36" s="43" t="s">
        <v>805</v>
      </c>
    </row>
    <row r="37" spans="1:10" s="56" customFormat="1" ht="120" x14ac:dyDescent="0.2">
      <c r="A37" s="57" t="s">
        <v>180</v>
      </c>
      <c r="B37" s="53" t="s">
        <v>174</v>
      </c>
      <c r="C37" s="196" t="s">
        <v>811</v>
      </c>
      <c r="D37" s="66" t="s">
        <v>366</v>
      </c>
      <c r="E37" s="66" t="s">
        <v>365</v>
      </c>
      <c r="F37" s="65" t="s">
        <v>366</v>
      </c>
      <c r="G37" s="65" t="s">
        <v>365</v>
      </c>
      <c r="H37" s="53" t="s">
        <v>381</v>
      </c>
      <c r="I37" s="54" t="s">
        <v>804</v>
      </c>
      <c r="J37" s="43" t="s">
        <v>363</v>
      </c>
    </row>
    <row r="38" spans="1:10" s="56" customFormat="1" ht="94.5" customHeight="1" x14ac:dyDescent="0.2">
      <c r="A38" s="57" t="s">
        <v>181</v>
      </c>
      <c r="B38" s="53" t="s">
        <v>57</v>
      </c>
      <c r="C38" s="196" t="s">
        <v>811</v>
      </c>
      <c r="D38" s="64" t="s">
        <v>74</v>
      </c>
      <c r="E38" s="64" t="s">
        <v>74</v>
      </c>
      <c r="F38" s="64" t="s">
        <v>74</v>
      </c>
      <c r="G38" s="64" t="s">
        <v>74</v>
      </c>
      <c r="H38" s="43" t="s">
        <v>74</v>
      </c>
      <c r="I38" s="193" t="s">
        <v>74</v>
      </c>
      <c r="J38" s="43" t="s">
        <v>805</v>
      </c>
    </row>
    <row r="39" spans="1:10" s="56" customFormat="1" ht="75" x14ac:dyDescent="0.2">
      <c r="A39" s="57" t="s">
        <v>338</v>
      </c>
      <c r="B39" s="58" t="s">
        <v>242</v>
      </c>
      <c r="C39" s="53" t="s">
        <v>356</v>
      </c>
      <c r="D39" s="43" t="s">
        <v>357</v>
      </c>
      <c r="E39" s="43" t="s">
        <v>252</v>
      </c>
      <c r="F39" s="43" t="s">
        <v>357</v>
      </c>
      <c r="G39" s="43" t="s">
        <v>252</v>
      </c>
      <c r="H39" s="59" t="s">
        <v>383</v>
      </c>
      <c r="I39" s="60" t="s">
        <v>384</v>
      </c>
      <c r="J39" s="53" t="s">
        <v>363</v>
      </c>
    </row>
    <row r="40" spans="1:10" s="56" customFormat="1" ht="120" x14ac:dyDescent="0.2">
      <c r="A40" s="57" t="s">
        <v>176</v>
      </c>
      <c r="B40" s="53" t="s">
        <v>385</v>
      </c>
      <c r="C40" s="53" t="s">
        <v>356</v>
      </c>
      <c r="D40" s="67" t="s">
        <v>403</v>
      </c>
      <c r="E40" s="65" t="s">
        <v>370</v>
      </c>
      <c r="F40" s="65" t="s">
        <v>393</v>
      </c>
      <c r="G40" s="67" t="s">
        <v>252</v>
      </c>
      <c r="H40" s="59" t="s">
        <v>386</v>
      </c>
      <c r="I40" s="60" t="s">
        <v>806</v>
      </c>
      <c r="J40" s="53" t="s">
        <v>363</v>
      </c>
    </row>
    <row r="41" spans="1:10" s="56" customFormat="1" ht="57" x14ac:dyDescent="0.2">
      <c r="A41" s="202"/>
      <c r="B41" s="199" t="s">
        <v>625</v>
      </c>
      <c r="C41" s="196"/>
      <c r="D41" s="67" t="s">
        <v>15</v>
      </c>
      <c r="E41" s="65" t="s">
        <v>370</v>
      </c>
      <c r="F41" s="65" t="s">
        <v>15</v>
      </c>
      <c r="G41" s="67" t="s">
        <v>370</v>
      </c>
      <c r="H41" s="59"/>
      <c r="I41" s="60"/>
      <c r="J41" s="196"/>
    </row>
    <row r="42" spans="1:10" s="56" customFormat="1" ht="114.75" x14ac:dyDescent="0.2">
      <c r="A42" s="57" t="s">
        <v>388</v>
      </c>
      <c r="B42" s="53" t="s">
        <v>389</v>
      </c>
      <c r="C42" s="53" t="s">
        <v>356</v>
      </c>
      <c r="D42" s="43" t="s">
        <v>357</v>
      </c>
      <c r="E42" s="43" t="s">
        <v>393</v>
      </c>
      <c r="F42" s="43" t="s">
        <v>393</v>
      </c>
      <c r="G42" s="43" t="s">
        <v>393</v>
      </c>
      <c r="H42" s="59" t="s">
        <v>390</v>
      </c>
      <c r="I42" s="60" t="s">
        <v>807</v>
      </c>
      <c r="J42" s="53" t="s">
        <v>363</v>
      </c>
    </row>
    <row r="43" spans="1:10" s="56" customFormat="1" ht="117.75" customHeight="1" x14ac:dyDescent="0.2">
      <c r="A43" s="57"/>
      <c r="B43" s="58" t="s">
        <v>808</v>
      </c>
      <c r="C43" s="53"/>
      <c r="D43" s="43" t="s">
        <v>15</v>
      </c>
      <c r="E43" s="43" t="s">
        <v>393</v>
      </c>
      <c r="F43" s="43" t="s">
        <v>15</v>
      </c>
      <c r="G43" s="43" t="s">
        <v>393</v>
      </c>
      <c r="H43" s="59"/>
      <c r="I43" s="60"/>
      <c r="J43" s="53"/>
    </row>
    <row r="44" spans="1:10" s="56" customFormat="1" ht="76.5" x14ac:dyDescent="0.2">
      <c r="A44" s="57" t="s">
        <v>45</v>
      </c>
      <c r="B44" s="53" t="s">
        <v>809</v>
      </c>
      <c r="C44" s="53" t="s">
        <v>810</v>
      </c>
      <c r="D44" s="67" t="s">
        <v>366</v>
      </c>
      <c r="E44" s="65" t="s">
        <v>366</v>
      </c>
      <c r="F44" s="65" t="s">
        <v>288</v>
      </c>
      <c r="G44" s="67" t="s">
        <v>366</v>
      </c>
      <c r="H44" s="59" t="s">
        <v>391</v>
      </c>
      <c r="I44" s="60" t="s">
        <v>812</v>
      </c>
      <c r="J44" s="53" t="s">
        <v>363</v>
      </c>
    </row>
    <row r="45" spans="1:10" s="56" customFormat="1" ht="102.75" customHeight="1" x14ac:dyDescent="0.2">
      <c r="A45" s="57"/>
      <c r="B45" s="62" t="s">
        <v>813</v>
      </c>
      <c r="C45" s="42" t="s">
        <v>814</v>
      </c>
      <c r="D45" s="57" t="s">
        <v>1</v>
      </c>
      <c r="E45" s="57" t="s">
        <v>366</v>
      </c>
      <c r="F45" s="57" t="s">
        <v>1</v>
      </c>
      <c r="G45" s="57" t="s">
        <v>366</v>
      </c>
      <c r="H45" s="53" t="s">
        <v>1</v>
      </c>
      <c r="I45" s="54" t="s">
        <v>1</v>
      </c>
      <c r="J45" s="43"/>
    </row>
    <row r="46" spans="1:10" s="56" customFormat="1" ht="102" x14ac:dyDescent="0.2">
      <c r="A46" s="57" t="s">
        <v>392</v>
      </c>
      <c r="B46" s="53" t="s">
        <v>816</v>
      </c>
      <c r="C46" s="53" t="s">
        <v>356</v>
      </c>
      <c r="D46" s="43" t="s">
        <v>357</v>
      </c>
      <c r="E46" s="43" t="s">
        <v>361</v>
      </c>
      <c r="F46" s="43" t="s">
        <v>357</v>
      </c>
      <c r="G46" s="43" t="s">
        <v>369</v>
      </c>
      <c r="H46" s="59" t="s">
        <v>815</v>
      </c>
      <c r="I46" s="60" t="s">
        <v>817</v>
      </c>
      <c r="J46" s="53" t="s">
        <v>363</v>
      </c>
    </row>
    <row r="47" spans="1:10" s="56" customFormat="1" ht="219" customHeight="1" x14ac:dyDescent="0.2">
      <c r="A47" s="57" t="s">
        <v>394</v>
      </c>
      <c r="B47" s="53" t="s">
        <v>229</v>
      </c>
      <c r="C47" s="53" t="s">
        <v>356</v>
      </c>
      <c r="D47" s="67" t="s">
        <v>357</v>
      </c>
      <c r="E47" s="65" t="s">
        <v>361</v>
      </c>
      <c r="F47" s="65" t="s">
        <v>357</v>
      </c>
      <c r="G47" s="67" t="s">
        <v>393</v>
      </c>
      <c r="H47" s="59" t="s">
        <v>395</v>
      </c>
      <c r="I47" s="60" t="s">
        <v>818</v>
      </c>
      <c r="J47" s="53" t="s">
        <v>363</v>
      </c>
    </row>
    <row r="48" spans="1:10" s="56" customFormat="1" ht="90" x14ac:dyDescent="0.2">
      <c r="A48" s="57" t="s">
        <v>396</v>
      </c>
      <c r="B48" s="53" t="s">
        <v>38</v>
      </c>
      <c r="C48" s="43" t="s">
        <v>820</v>
      </c>
      <c r="D48" s="43" t="s">
        <v>369</v>
      </c>
      <c r="E48" s="43" t="s">
        <v>369</v>
      </c>
      <c r="F48" s="43" t="s">
        <v>393</v>
      </c>
      <c r="G48" s="43" t="s">
        <v>369</v>
      </c>
      <c r="H48" s="59" t="s">
        <v>397</v>
      </c>
      <c r="I48" s="60" t="s">
        <v>819</v>
      </c>
      <c r="J48" s="53" t="s">
        <v>363</v>
      </c>
    </row>
    <row r="49" spans="1:10" s="56" customFormat="1" ht="141.75" customHeight="1" x14ac:dyDescent="0.2">
      <c r="A49" s="57" t="s">
        <v>177</v>
      </c>
      <c r="B49" s="53" t="s">
        <v>37</v>
      </c>
      <c r="C49" s="46" t="s">
        <v>68</v>
      </c>
      <c r="D49" s="67" t="s">
        <v>288</v>
      </c>
      <c r="E49" s="65" t="s">
        <v>366</v>
      </c>
      <c r="F49" s="65" t="s">
        <v>288</v>
      </c>
      <c r="G49" s="67" t="s">
        <v>288</v>
      </c>
      <c r="H49" s="59" t="s">
        <v>398</v>
      </c>
      <c r="I49" s="59" t="s">
        <v>398</v>
      </c>
      <c r="J49" s="53" t="s">
        <v>363</v>
      </c>
    </row>
    <row r="50" spans="1:10" s="56" customFormat="1" ht="114.75" x14ac:dyDescent="0.2">
      <c r="A50" s="57" t="s">
        <v>178</v>
      </c>
      <c r="B50" s="53" t="s">
        <v>40</v>
      </c>
      <c r="C50" s="53" t="s">
        <v>356</v>
      </c>
      <c r="D50" s="43" t="s">
        <v>357</v>
      </c>
      <c r="E50" s="43" t="s">
        <v>361</v>
      </c>
      <c r="F50" s="43" t="s">
        <v>393</v>
      </c>
      <c r="G50" s="43" t="s">
        <v>393</v>
      </c>
      <c r="H50" s="59" t="s">
        <v>399</v>
      </c>
      <c r="I50" s="60" t="s">
        <v>821</v>
      </c>
      <c r="J50" s="53" t="s">
        <v>363</v>
      </c>
    </row>
    <row r="51" spans="1:10" s="56" customFormat="1" ht="89.25" x14ac:dyDescent="0.2">
      <c r="A51" s="57" t="s">
        <v>256</v>
      </c>
      <c r="B51" s="53" t="s">
        <v>43</v>
      </c>
      <c r="C51" s="43" t="s">
        <v>154</v>
      </c>
      <c r="D51" s="53" t="s">
        <v>369</v>
      </c>
      <c r="E51" s="53" t="s">
        <v>370</v>
      </c>
      <c r="F51" s="53" t="s">
        <v>369</v>
      </c>
      <c r="G51" s="53" t="s">
        <v>370</v>
      </c>
      <c r="H51" s="59" t="s">
        <v>400</v>
      </c>
      <c r="I51" s="59" t="s">
        <v>400</v>
      </c>
      <c r="J51" s="53" t="s">
        <v>363</v>
      </c>
    </row>
    <row r="52" spans="1:10" s="56" customFormat="1" ht="57" x14ac:dyDescent="0.2">
      <c r="A52" s="57"/>
      <c r="B52" s="58" t="s">
        <v>646</v>
      </c>
      <c r="C52" s="43"/>
      <c r="D52" s="53" t="s">
        <v>15</v>
      </c>
      <c r="E52" s="53" t="s">
        <v>370</v>
      </c>
      <c r="F52" s="53" t="s">
        <v>15</v>
      </c>
      <c r="G52" s="53" t="s">
        <v>370</v>
      </c>
      <c r="H52" s="59"/>
      <c r="I52" s="60"/>
      <c r="J52" s="53"/>
    </row>
    <row r="53" spans="1:10" s="56" customFormat="1" ht="90" x14ac:dyDescent="0.2">
      <c r="A53" s="57" t="s">
        <v>257</v>
      </c>
      <c r="B53" s="53" t="s">
        <v>50</v>
      </c>
      <c r="C53" s="53" t="s">
        <v>68</v>
      </c>
      <c r="D53" s="53" t="s">
        <v>403</v>
      </c>
      <c r="E53" s="53" t="s">
        <v>252</v>
      </c>
      <c r="F53" s="53" t="s">
        <v>403</v>
      </c>
      <c r="G53" s="53" t="s">
        <v>252</v>
      </c>
      <c r="H53" s="59" t="s">
        <v>822</v>
      </c>
      <c r="I53" s="60" t="s">
        <v>823</v>
      </c>
      <c r="J53" s="53"/>
    </row>
    <row r="54" spans="1:10" s="56" customFormat="1" ht="90" x14ac:dyDescent="0.2">
      <c r="A54" s="57" t="s">
        <v>258</v>
      </c>
      <c r="B54" s="53" t="s">
        <v>188</v>
      </c>
      <c r="C54" s="53" t="s">
        <v>356</v>
      </c>
      <c r="D54" s="53" t="s">
        <v>357</v>
      </c>
      <c r="E54" s="53" t="s">
        <v>370</v>
      </c>
      <c r="F54" s="53" t="s">
        <v>393</v>
      </c>
      <c r="G54" s="94" t="s">
        <v>393</v>
      </c>
      <c r="H54" s="59" t="s">
        <v>824</v>
      </c>
      <c r="I54" s="60" t="s">
        <v>825</v>
      </c>
      <c r="J54" s="53"/>
    </row>
    <row r="55" spans="1:10" s="56" customFormat="1" ht="89.25" x14ac:dyDescent="0.2">
      <c r="A55" s="57" t="s">
        <v>259</v>
      </c>
      <c r="B55" s="94" t="s">
        <v>39</v>
      </c>
      <c r="C55" s="53" t="s">
        <v>356</v>
      </c>
      <c r="D55" s="53" t="s">
        <v>361</v>
      </c>
      <c r="E55" s="53" t="s">
        <v>252</v>
      </c>
      <c r="F55" s="53" t="s">
        <v>361</v>
      </c>
      <c r="G55" s="53" t="s">
        <v>252</v>
      </c>
      <c r="H55" s="59" t="s">
        <v>401</v>
      </c>
      <c r="I55" s="60" t="s">
        <v>826</v>
      </c>
      <c r="J55" s="53" t="s">
        <v>363</v>
      </c>
    </row>
    <row r="56" spans="1:10" s="56" customFormat="1" ht="197.25" customHeight="1" x14ac:dyDescent="0.2">
      <c r="A56" s="57" t="s">
        <v>282</v>
      </c>
      <c r="B56" s="98" t="s">
        <v>440</v>
      </c>
      <c r="C56" s="94" t="s">
        <v>441</v>
      </c>
      <c r="D56" s="94" t="s">
        <v>361</v>
      </c>
      <c r="E56" s="94" t="s">
        <v>382</v>
      </c>
      <c r="F56" s="94" t="s">
        <v>366</v>
      </c>
      <c r="G56" s="94" t="s">
        <v>252</v>
      </c>
      <c r="H56" s="59" t="s">
        <v>395</v>
      </c>
      <c r="I56" s="59" t="s">
        <v>827</v>
      </c>
      <c r="J56" s="94"/>
    </row>
    <row r="57" spans="1:10" s="56" customFormat="1" ht="114" x14ac:dyDescent="0.2">
      <c r="A57" s="57" t="s">
        <v>260</v>
      </c>
      <c r="B57" s="58" t="s">
        <v>243</v>
      </c>
      <c r="C57" s="53" t="s">
        <v>402</v>
      </c>
      <c r="D57" s="53" t="s">
        <v>403</v>
      </c>
      <c r="E57" s="53" t="s">
        <v>252</v>
      </c>
      <c r="F57" s="53" t="s">
        <v>403</v>
      </c>
      <c r="G57" s="53" t="s">
        <v>252</v>
      </c>
      <c r="H57" s="59" t="s">
        <v>404</v>
      </c>
      <c r="I57" s="60" t="s">
        <v>405</v>
      </c>
      <c r="J57" s="53" t="s">
        <v>363</v>
      </c>
    </row>
    <row r="58" spans="1:10" s="56" customFormat="1" ht="103.5" customHeight="1" x14ac:dyDescent="0.2">
      <c r="A58" s="57" t="s">
        <v>442</v>
      </c>
      <c r="B58" s="53" t="s">
        <v>49</v>
      </c>
      <c r="C58" s="53" t="s">
        <v>356</v>
      </c>
      <c r="D58" s="53" t="s">
        <v>403</v>
      </c>
      <c r="E58" s="53" t="s">
        <v>252</v>
      </c>
      <c r="F58" s="53" t="s">
        <v>403</v>
      </c>
      <c r="G58" s="53" t="s">
        <v>252</v>
      </c>
      <c r="H58" s="59" t="s">
        <v>828</v>
      </c>
      <c r="I58" s="60" t="s">
        <v>443</v>
      </c>
      <c r="J58" s="53" t="s">
        <v>363</v>
      </c>
    </row>
    <row r="59" spans="1:10" s="56" customFormat="1" ht="191.25" x14ac:dyDescent="0.2">
      <c r="A59" s="202" t="s">
        <v>660</v>
      </c>
      <c r="B59" s="196" t="s">
        <v>251</v>
      </c>
      <c r="C59" s="196" t="s">
        <v>402</v>
      </c>
      <c r="D59" s="196" t="s">
        <v>403</v>
      </c>
      <c r="E59" s="196" t="s">
        <v>252</v>
      </c>
      <c r="F59" s="196" t="s">
        <v>403</v>
      </c>
      <c r="G59" s="196" t="s">
        <v>252</v>
      </c>
      <c r="H59" s="59" t="s">
        <v>404</v>
      </c>
      <c r="I59" s="60" t="s">
        <v>829</v>
      </c>
      <c r="J59" s="196" t="s">
        <v>363</v>
      </c>
    </row>
    <row r="60" spans="1:10" s="56" customFormat="1" ht="197.25" customHeight="1" x14ac:dyDescent="0.2">
      <c r="A60" s="211" t="s">
        <v>262</v>
      </c>
      <c r="B60" s="210" t="s">
        <v>830</v>
      </c>
      <c r="C60" s="210" t="s">
        <v>356</v>
      </c>
      <c r="D60" s="210" t="s">
        <v>357</v>
      </c>
      <c r="E60" s="210" t="s">
        <v>393</v>
      </c>
      <c r="F60" s="210" t="s">
        <v>357</v>
      </c>
      <c r="G60" s="210" t="s">
        <v>393</v>
      </c>
      <c r="H60" s="59" t="s">
        <v>831</v>
      </c>
      <c r="I60" s="60" t="s">
        <v>832</v>
      </c>
      <c r="J60" s="210" t="s">
        <v>363</v>
      </c>
    </row>
    <row r="61" spans="1:10" s="56" customFormat="1" ht="123" customHeight="1" x14ac:dyDescent="0.2">
      <c r="A61" s="57" t="s">
        <v>665</v>
      </c>
      <c r="B61" s="53" t="s">
        <v>666</v>
      </c>
      <c r="C61" s="196" t="s">
        <v>171</v>
      </c>
      <c r="D61" s="53" t="s">
        <v>387</v>
      </c>
      <c r="E61" s="53" t="s">
        <v>252</v>
      </c>
      <c r="F61" s="53" t="s">
        <v>15</v>
      </c>
      <c r="G61" s="53" t="s">
        <v>15</v>
      </c>
      <c r="H61" s="59"/>
      <c r="I61" s="60"/>
      <c r="J61" s="53" t="s">
        <v>956</v>
      </c>
    </row>
    <row r="62" spans="1:10" s="31" customFormat="1" ht="28.5" customHeight="1" x14ac:dyDescent="0.2">
      <c r="A62" s="477" t="s">
        <v>226</v>
      </c>
      <c r="B62" s="478"/>
      <c r="C62" s="478"/>
      <c r="D62" s="478"/>
      <c r="E62" s="478"/>
      <c r="F62" s="478"/>
      <c r="G62" s="478"/>
      <c r="H62" s="478"/>
      <c r="I62" s="478"/>
      <c r="J62" s="479"/>
    </row>
    <row r="63" spans="1:10" s="30" customFormat="1" ht="90" x14ac:dyDescent="0.2">
      <c r="A63" s="70" t="s">
        <v>341</v>
      </c>
      <c r="B63" s="198" t="s">
        <v>53</v>
      </c>
      <c r="C63" s="198"/>
      <c r="D63" s="70" t="s">
        <v>403</v>
      </c>
      <c r="E63" s="70" t="s">
        <v>252</v>
      </c>
      <c r="F63" s="70" t="s">
        <v>403</v>
      </c>
      <c r="G63" s="70" t="s">
        <v>252</v>
      </c>
      <c r="H63" s="206" t="s">
        <v>406</v>
      </c>
      <c r="I63" s="206" t="s">
        <v>406</v>
      </c>
      <c r="J63" s="194" t="s">
        <v>363</v>
      </c>
    </row>
    <row r="64" spans="1:10" s="30" customFormat="1" ht="120" x14ac:dyDescent="0.2">
      <c r="A64" s="70" t="s">
        <v>110</v>
      </c>
      <c r="B64" s="198" t="s">
        <v>75</v>
      </c>
      <c r="C64" s="198" t="s">
        <v>833</v>
      </c>
      <c r="D64" s="70" t="s">
        <v>369</v>
      </c>
      <c r="E64" s="70" t="s">
        <v>369</v>
      </c>
      <c r="F64" s="70" t="s">
        <v>361</v>
      </c>
      <c r="G64" s="70" t="s">
        <v>361</v>
      </c>
      <c r="H64" s="206" t="s">
        <v>834</v>
      </c>
      <c r="I64" s="206" t="s">
        <v>834</v>
      </c>
      <c r="J64" s="194" t="s">
        <v>363</v>
      </c>
    </row>
    <row r="65" spans="1:10" s="30" customFormat="1" ht="120" x14ac:dyDescent="0.2">
      <c r="A65" s="70" t="s">
        <v>111</v>
      </c>
      <c r="B65" s="198" t="s">
        <v>76</v>
      </c>
      <c r="C65" s="198" t="s">
        <v>833</v>
      </c>
      <c r="D65" s="70" t="s">
        <v>365</v>
      </c>
      <c r="E65" s="70" t="s">
        <v>365</v>
      </c>
      <c r="F65" s="70" t="s">
        <v>365</v>
      </c>
      <c r="G65" s="70" t="s">
        <v>365</v>
      </c>
      <c r="H65" s="206" t="s">
        <v>835</v>
      </c>
      <c r="I65" s="206" t="s">
        <v>835</v>
      </c>
      <c r="J65" s="194" t="s">
        <v>363</v>
      </c>
    </row>
    <row r="66" spans="1:10" s="30" customFormat="1" ht="120" x14ac:dyDescent="0.2">
      <c r="A66" s="70" t="s">
        <v>112</v>
      </c>
      <c r="B66" s="198" t="s">
        <v>77</v>
      </c>
      <c r="C66" s="198" t="s">
        <v>836</v>
      </c>
      <c r="D66" s="70" t="s">
        <v>393</v>
      </c>
      <c r="E66" s="70" t="s">
        <v>361</v>
      </c>
      <c r="F66" s="70" t="s">
        <v>393</v>
      </c>
      <c r="G66" s="70" t="s">
        <v>361</v>
      </c>
      <c r="H66" s="205" t="s">
        <v>837</v>
      </c>
      <c r="I66" s="205" t="s">
        <v>837</v>
      </c>
      <c r="J66" s="194" t="s">
        <v>363</v>
      </c>
    </row>
    <row r="67" spans="1:10" s="30" customFormat="1" ht="120" x14ac:dyDescent="0.2">
      <c r="A67" s="70" t="s">
        <v>113</v>
      </c>
      <c r="B67" s="198" t="s">
        <v>78</v>
      </c>
      <c r="C67" s="198" t="s">
        <v>836</v>
      </c>
      <c r="D67" s="70" t="s">
        <v>393</v>
      </c>
      <c r="E67" s="70" t="s">
        <v>361</v>
      </c>
      <c r="F67" s="70" t="s">
        <v>393</v>
      </c>
      <c r="G67" s="70" t="s">
        <v>361</v>
      </c>
      <c r="H67" s="205" t="s">
        <v>838</v>
      </c>
      <c r="I67" s="205" t="s">
        <v>838</v>
      </c>
      <c r="J67" s="194" t="s">
        <v>363</v>
      </c>
    </row>
    <row r="68" spans="1:10" s="30" customFormat="1" ht="120" x14ac:dyDescent="0.2">
      <c r="A68" s="70" t="s">
        <v>114</v>
      </c>
      <c r="B68" s="198" t="s">
        <v>79</v>
      </c>
      <c r="C68" s="198" t="s">
        <v>833</v>
      </c>
      <c r="D68" s="70" t="s">
        <v>393</v>
      </c>
      <c r="E68" s="70" t="s">
        <v>393</v>
      </c>
      <c r="F68" s="70" t="s">
        <v>393</v>
      </c>
      <c r="G68" s="70" t="s">
        <v>393</v>
      </c>
      <c r="H68" s="206" t="s">
        <v>839</v>
      </c>
      <c r="I68" s="206" t="s">
        <v>839</v>
      </c>
      <c r="J68" s="194" t="s">
        <v>363</v>
      </c>
    </row>
    <row r="69" spans="1:10" s="30" customFormat="1" ht="120" x14ac:dyDescent="0.2">
      <c r="A69" s="70" t="s">
        <v>115</v>
      </c>
      <c r="B69" s="198" t="s">
        <v>80</v>
      </c>
      <c r="C69" s="198" t="s">
        <v>833</v>
      </c>
      <c r="D69" s="70" t="s">
        <v>382</v>
      </c>
      <c r="E69" s="70" t="s">
        <v>382</v>
      </c>
      <c r="F69" s="70" t="s">
        <v>366</v>
      </c>
      <c r="G69" s="70" t="s">
        <v>366</v>
      </c>
      <c r="H69" s="205" t="s">
        <v>839</v>
      </c>
      <c r="I69" s="205" t="s">
        <v>839</v>
      </c>
      <c r="J69" s="194" t="s">
        <v>363</v>
      </c>
    </row>
    <row r="70" spans="1:10" s="30" customFormat="1" ht="135" x14ac:dyDescent="0.2">
      <c r="A70" s="70" t="s">
        <v>116</v>
      </c>
      <c r="B70" s="198" t="s">
        <v>81</v>
      </c>
      <c r="C70" s="198" t="s">
        <v>833</v>
      </c>
      <c r="D70" s="70" t="s">
        <v>357</v>
      </c>
      <c r="E70" s="70" t="s">
        <v>369</v>
      </c>
      <c r="F70" s="70" t="s">
        <v>357</v>
      </c>
      <c r="G70" s="70" t="s">
        <v>369</v>
      </c>
      <c r="H70" s="206" t="s">
        <v>840</v>
      </c>
      <c r="I70" s="206" t="s">
        <v>840</v>
      </c>
      <c r="J70" s="194" t="s">
        <v>363</v>
      </c>
    </row>
    <row r="71" spans="1:10" s="30" customFormat="1" ht="120" x14ac:dyDescent="0.2">
      <c r="A71" s="70" t="s">
        <v>117</v>
      </c>
      <c r="B71" s="198" t="s">
        <v>407</v>
      </c>
      <c r="C71" s="198" t="s">
        <v>833</v>
      </c>
      <c r="D71" s="70" t="s">
        <v>361</v>
      </c>
      <c r="E71" s="70" t="s">
        <v>369</v>
      </c>
      <c r="F71" s="70" t="s">
        <v>361</v>
      </c>
      <c r="G71" s="70" t="s">
        <v>369</v>
      </c>
      <c r="H71" s="206" t="s">
        <v>841</v>
      </c>
      <c r="I71" s="206" t="s">
        <v>841</v>
      </c>
      <c r="J71" s="194" t="s">
        <v>363</v>
      </c>
    </row>
    <row r="72" spans="1:10" s="30" customFormat="1" ht="120" x14ac:dyDescent="0.2">
      <c r="A72" s="70" t="s">
        <v>189</v>
      </c>
      <c r="B72" s="198" t="s">
        <v>83</v>
      </c>
      <c r="C72" s="198" t="s">
        <v>833</v>
      </c>
      <c r="D72" s="70" t="s">
        <v>361</v>
      </c>
      <c r="E72" s="70" t="s">
        <v>369</v>
      </c>
      <c r="F72" s="70" t="s">
        <v>361</v>
      </c>
      <c r="G72" s="70" t="s">
        <v>369</v>
      </c>
      <c r="H72" s="206" t="s">
        <v>842</v>
      </c>
      <c r="I72" s="206" t="s">
        <v>842</v>
      </c>
      <c r="J72" s="194" t="s">
        <v>363</v>
      </c>
    </row>
    <row r="73" spans="1:10" s="30" customFormat="1" ht="75" x14ac:dyDescent="0.2">
      <c r="A73" s="70" t="s">
        <v>119</v>
      </c>
      <c r="B73" s="198" t="s">
        <v>85</v>
      </c>
      <c r="C73" s="198" t="s">
        <v>843</v>
      </c>
      <c r="D73" s="70" t="s">
        <v>361</v>
      </c>
      <c r="E73" s="70" t="s">
        <v>370</v>
      </c>
      <c r="F73" s="70" t="s">
        <v>361</v>
      </c>
      <c r="G73" s="70" t="s">
        <v>369</v>
      </c>
      <c r="H73" s="206" t="s">
        <v>844</v>
      </c>
      <c r="I73" s="206" t="s">
        <v>844</v>
      </c>
      <c r="J73" s="194" t="s">
        <v>363</v>
      </c>
    </row>
    <row r="74" spans="1:10" s="30" customFormat="1" ht="75" x14ac:dyDescent="0.2">
      <c r="A74" s="70" t="s">
        <v>121</v>
      </c>
      <c r="B74" s="198" t="s">
        <v>238</v>
      </c>
      <c r="C74" s="198" t="s">
        <v>843</v>
      </c>
      <c r="D74" s="70" t="s">
        <v>357</v>
      </c>
      <c r="E74" s="70" t="s">
        <v>393</v>
      </c>
      <c r="F74" s="70" t="s">
        <v>357</v>
      </c>
      <c r="G74" s="70" t="s">
        <v>393</v>
      </c>
      <c r="H74" s="206" t="s">
        <v>845</v>
      </c>
      <c r="I74" s="206" t="s">
        <v>845</v>
      </c>
      <c r="J74" s="194" t="s">
        <v>363</v>
      </c>
    </row>
    <row r="75" spans="1:10" s="30" customFormat="1" ht="120" x14ac:dyDescent="0.2">
      <c r="A75" s="70" t="s">
        <v>123</v>
      </c>
      <c r="B75" s="198" t="s">
        <v>109</v>
      </c>
      <c r="C75" s="198" t="s">
        <v>833</v>
      </c>
      <c r="D75" s="70" t="s">
        <v>382</v>
      </c>
      <c r="E75" s="70" t="s">
        <v>288</v>
      </c>
      <c r="F75" s="70" t="s">
        <v>382</v>
      </c>
      <c r="G75" s="70" t="s">
        <v>288</v>
      </c>
      <c r="H75" s="206" t="s">
        <v>846</v>
      </c>
      <c r="I75" s="206" t="s">
        <v>846</v>
      </c>
      <c r="J75" s="194" t="s">
        <v>363</v>
      </c>
    </row>
    <row r="76" spans="1:10" s="30" customFormat="1" ht="120" x14ac:dyDescent="0.2">
      <c r="A76" s="70" t="s">
        <v>124</v>
      </c>
      <c r="B76" s="198" t="s">
        <v>89</v>
      </c>
      <c r="C76" s="198" t="s">
        <v>833</v>
      </c>
      <c r="D76" s="70" t="s">
        <v>403</v>
      </c>
      <c r="E76" s="70" t="s">
        <v>357</v>
      </c>
      <c r="F76" s="70" t="s">
        <v>403</v>
      </c>
      <c r="G76" s="70" t="s">
        <v>357</v>
      </c>
      <c r="H76" s="206" t="s">
        <v>847</v>
      </c>
      <c r="I76" s="206" t="s">
        <v>847</v>
      </c>
      <c r="J76" s="194" t="s">
        <v>363</v>
      </c>
    </row>
    <row r="77" spans="1:10" s="30" customFormat="1" ht="120" x14ac:dyDescent="0.2">
      <c r="A77" s="70" t="s">
        <v>125</v>
      </c>
      <c r="B77" s="198" t="s">
        <v>90</v>
      </c>
      <c r="C77" s="198" t="s">
        <v>833</v>
      </c>
      <c r="D77" s="70" t="s">
        <v>361</v>
      </c>
      <c r="E77" s="70" t="s">
        <v>369</v>
      </c>
      <c r="F77" s="70" t="s">
        <v>361</v>
      </c>
      <c r="G77" s="70" t="s">
        <v>369</v>
      </c>
      <c r="H77" s="206" t="s">
        <v>848</v>
      </c>
      <c r="I77" s="206" t="s">
        <v>848</v>
      </c>
      <c r="J77" s="194" t="s">
        <v>363</v>
      </c>
    </row>
    <row r="78" spans="1:10" s="30" customFormat="1" ht="120" x14ac:dyDescent="0.2">
      <c r="A78" s="70" t="s">
        <v>127</v>
      </c>
      <c r="B78" s="198" t="s">
        <v>92</v>
      </c>
      <c r="C78" s="198" t="s">
        <v>833</v>
      </c>
      <c r="D78" s="70" t="s">
        <v>361</v>
      </c>
      <c r="E78" s="70" t="s">
        <v>369</v>
      </c>
      <c r="F78" s="70" t="s">
        <v>361</v>
      </c>
      <c r="G78" s="70" t="s">
        <v>369</v>
      </c>
      <c r="H78" s="206" t="s">
        <v>849</v>
      </c>
      <c r="I78" s="206" t="s">
        <v>849</v>
      </c>
      <c r="J78" s="194" t="s">
        <v>363</v>
      </c>
    </row>
    <row r="79" spans="1:10" s="30" customFormat="1" ht="120" x14ac:dyDescent="0.2">
      <c r="A79" s="70"/>
      <c r="B79" s="280" t="s">
        <v>408</v>
      </c>
      <c r="C79" s="198" t="s">
        <v>833</v>
      </c>
      <c r="D79" s="70" t="s">
        <v>1</v>
      </c>
      <c r="E79" s="70" t="s">
        <v>369</v>
      </c>
      <c r="F79" s="70" t="s">
        <v>1</v>
      </c>
      <c r="G79" s="70" t="s">
        <v>369</v>
      </c>
      <c r="H79" s="206" t="s">
        <v>1</v>
      </c>
      <c r="I79" s="206" t="s">
        <v>1</v>
      </c>
      <c r="J79" s="194" t="s">
        <v>363</v>
      </c>
    </row>
    <row r="80" spans="1:10" s="30" customFormat="1" ht="120" x14ac:dyDescent="0.2">
      <c r="A80" s="70" t="s">
        <v>128</v>
      </c>
      <c r="B80" s="198" t="s">
        <v>93</v>
      </c>
      <c r="C80" s="198" t="s">
        <v>833</v>
      </c>
      <c r="D80" s="70" t="s">
        <v>403</v>
      </c>
      <c r="E80" s="70" t="s">
        <v>252</v>
      </c>
      <c r="F80" s="70" t="s">
        <v>403</v>
      </c>
      <c r="G80" s="70" t="s">
        <v>252</v>
      </c>
      <c r="H80" s="206" t="s">
        <v>850</v>
      </c>
      <c r="I80" s="206" t="s">
        <v>850</v>
      </c>
      <c r="J80" s="194" t="s">
        <v>363</v>
      </c>
    </row>
    <row r="81" spans="1:10" s="30" customFormat="1" ht="90" x14ac:dyDescent="0.2">
      <c r="A81" s="70" t="s">
        <v>129</v>
      </c>
      <c r="B81" s="198" t="s">
        <v>94</v>
      </c>
      <c r="C81" s="198" t="s">
        <v>843</v>
      </c>
      <c r="D81" s="70" t="s">
        <v>393</v>
      </c>
      <c r="E81" s="70" t="s">
        <v>369</v>
      </c>
      <c r="F81" s="70" t="s">
        <v>393</v>
      </c>
      <c r="G81" s="70" t="s">
        <v>361</v>
      </c>
      <c r="H81" s="206" t="s">
        <v>851</v>
      </c>
      <c r="I81" s="206" t="s">
        <v>851</v>
      </c>
      <c r="J81" s="194" t="s">
        <v>363</v>
      </c>
    </row>
    <row r="82" spans="1:10" s="30" customFormat="1" ht="120" x14ac:dyDescent="0.2">
      <c r="A82" s="70" t="s">
        <v>130</v>
      </c>
      <c r="B82" s="198" t="s">
        <v>669</v>
      </c>
      <c r="C82" s="198" t="s">
        <v>833</v>
      </c>
      <c r="D82" s="70" t="s">
        <v>370</v>
      </c>
      <c r="E82" s="70" t="s">
        <v>370</v>
      </c>
      <c r="F82" s="70" t="s">
        <v>370</v>
      </c>
      <c r="G82" s="70" t="s">
        <v>370</v>
      </c>
      <c r="H82" s="206" t="s">
        <v>852</v>
      </c>
      <c r="I82" s="206" t="s">
        <v>852</v>
      </c>
      <c r="J82" s="194" t="s">
        <v>363</v>
      </c>
    </row>
    <row r="83" spans="1:10" s="30" customFormat="1" ht="120" x14ac:dyDescent="0.2">
      <c r="A83" s="70" t="s">
        <v>232</v>
      </c>
      <c r="B83" s="198" t="s">
        <v>95</v>
      </c>
      <c r="C83" s="198" t="s">
        <v>833</v>
      </c>
      <c r="D83" s="70" t="s">
        <v>252</v>
      </c>
      <c r="E83" s="70" t="s">
        <v>252</v>
      </c>
      <c r="F83" s="70" t="s">
        <v>252</v>
      </c>
      <c r="G83" s="70" t="s">
        <v>252</v>
      </c>
      <c r="H83" s="206" t="s">
        <v>853</v>
      </c>
      <c r="I83" s="206" t="s">
        <v>853</v>
      </c>
      <c r="J83" s="194" t="s">
        <v>363</v>
      </c>
    </row>
    <row r="84" spans="1:10" s="30" customFormat="1" ht="120" x14ac:dyDescent="0.2">
      <c r="A84" s="70" t="s">
        <v>131</v>
      </c>
      <c r="B84" s="198" t="s">
        <v>190</v>
      </c>
      <c r="C84" s="198" t="s">
        <v>833</v>
      </c>
      <c r="D84" s="70" t="s">
        <v>370</v>
      </c>
      <c r="E84" s="70" t="s">
        <v>387</v>
      </c>
      <c r="F84" s="70" t="s">
        <v>370</v>
      </c>
      <c r="G84" s="70" t="s">
        <v>387</v>
      </c>
      <c r="H84" s="206" t="s">
        <v>854</v>
      </c>
      <c r="I84" s="206" t="s">
        <v>854</v>
      </c>
      <c r="J84" s="194" t="s">
        <v>363</v>
      </c>
    </row>
    <row r="85" spans="1:10" s="30" customFormat="1" ht="75" x14ac:dyDescent="0.2">
      <c r="A85" s="70" t="s">
        <v>132</v>
      </c>
      <c r="B85" s="198" t="s">
        <v>101</v>
      </c>
      <c r="C85" s="198" t="s">
        <v>843</v>
      </c>
      <c r="D85" s="70" t="s">
        <v>365</v>
      </c>
      <c r="E85" s="70" t="s">
        <v>365</v>
      </c>
      <c r="F85" s="70" t="s">
        <v>365</v>
      </c>
      <c r="G85" s="70" t="s">
        <v>365</v>
      </c>
      <c r="H85" s="206" t="s">
        <v>855</v>
      </c>
      <c r="I85" s="206" t="s">
        <v>855</v>
      </c>
      <c r="J85" s="194" t="s">
        <v>363</v>
      </c>
    </row>
    <row r="86" spans="1:10" s="30" customFormat="1" ht="90" x14ac:dyDescent="0.2">
      <c r="A86" s="172" t="s">
        <v>311</v>
      </c>
      <c r="B86" s="198" t="s">
        <v>54</v>
      </c>
      <c r="C86" s="198"/>
      <c r="D86" s="70" t="s">
        <v>403</v>
      </c>
      <c r="E86" s="70" t="s">
        <v>252</v>
      </c>
      <c r="F86" s="70" t="s">
        <v>403</v>
      </c>
      <c r="G86" s="70" t="s">
        <v>252</v>
      </c>
      <c r="H86" s="206" t="s">
        <v>406</v>
      </c>
      <c r="I86" s="206" t="s">
        <v>406</v>
      </c>
      <c r="J86" s="194" t="s">
        <v>363</v>
      </c>
    </row>
    <row r="87" spans="1:10" s="30" customFormat="1" ht="120" x14ac:dyDescent="0.2">
      <c r="A87" s="70" t="s">
        <v>134</v>
      </c>
      <c r="B87" s="198" t="s">
        <v>97</v>
      </c>
      <c r="C87" s="198" t="s">
        <v>833</v>
      </c>
      <c r="D87" s="70" t="s">
        <v>403</v>
      </c>
      <c r="E87" s="70" t="s">
        <v>252</v>
      </c>
      <c r="F87" s="70" t="s">
        <v>403</v>
      </c>
      <c r="G87" s="70" t="s">
        <v>252</v>
      </c>
      <c r="H87" s="205" t="s">
        <v>856</v>
      </c>
      <c r="I87" s="205" t="s">
        <v>856</v>
      </c>
      <c r="J87" s="194" t="s">
        <v>363</v>
      </c>
    </row>
    <row r="88" spans="1:10" s="30" customFormat="1" ht="75" x14ac:dyDescent="0.2">
      <c r="A88" s="70" t="s">
        <v>136</v>
      </c>
      <c r="B88" s="198" t="s">
        <v>99</v>
      </c>
      <c r="C88" s="198" t="s">
        <v>843</v>
      </c>
      <c r="D88" s="70" t="s">
        <v>382</v>
      </c>
      <c r="E88" s="70" t="s">
        <v>382</v>
      </c>
      <c r="F88" s="70" t="s">
        <v>382</v>
      </c>
      <c r="G88" s="70" t="s">
        <v>382</v>
      </c>
      <c r="H88" s="206" t="s">
        <v>857</v>
      </c>
      <c r="I88" s="206" t="s">
        <v>857</v>
      </c>
      <c r="J88" s="194" t="s">
        <v>363</v>
      </c>
    </row>
    <row r="89" spans="1:10" s="30" customFormat="1" ht="75" x14ac:dyDescent="0.2">
      <c r="A89" s="70"/>
      <c r="B89" s="280" t="s">
        <v>409</v>
      </c>
      <c r="C89" s="198" t="s">
        <v>843</v>
      </c>
      <c r="D89" s="70" t="s">
        <v>1</v>
      </c>
      <c r="E89" s="70" t="s">
        <v>382</v>
      </c>
      <c r="F89" s="70" t="s">
        <v>1</v>
      </c>
      <c r="G89" s="70" t="s">
        <v>382</v>
      </c>
      <c r="H89" s="34" t="s">
        <v>1</v>
      </c>
      <c r="I89" s="34" t="s">
        <v>1</v>
      </c>
      <c r="J89" s="194" t="s">
        <v>363</v>
      </c>
    </row>
    <row r="90" spans="1:10" s="30" customFormat="1" ht="75" x14ac:dyDescent="0.2">
      <c r="A90" s="70" t="s">
        <v>137</v>
      </c>
      <c r="B90" s="198" t="s">
        <v>858</v>
      </c>
      <c r="C90" s="198" t="s">
        <v>843</v>
      </c>
      <c r="D90" s="70" t="s">
        <v>403</v>
      </c>
      <c r="E90" s="70" t="s">
        <v>365</v>
      </c>
      <c r="F90" s="70" t="s">
        <v>393</v>
      </c>
      <c r="G90" s="70" t="s">
        <v>361</v>
      </c>
      <c r="H90" s="206" t="s">
        <v>859</v>
      </c>
      <c r="I90" s="206" t="s">
        <v>859</v>
      </c>
      <c r="J90" s="194" t="s">
        <v>363</v>
      </c>
    </row>
    <row r="91" spans="1:10" s="30" customFormat="1" ht="75" x14ac:dyDescent="0.2">
      <c r="A91" s="70" t="s">
        <v>139</v>
      </c>
      <c r="B91" s="198" t="s">
        <v>239</v>
      </c>
      <c r="C91" s="198" t="s">
        <v>843</v>
      </c>
      <c r="D91" s="70" t="s">
        <v>357</v>
      </c>
      <c r="E91" s="70" t="s">
        <v>393</v>
      </c>
      <c r="F91" s="70" t="s">
        <v>357</v>
      </c>
      <c r="G91" s="70" t="s">
        <v>393</v>
      </c>
      <c r="H91" s="206" t="s">
        <v>860</v>
      </c>
      <c r="I91" s="206" t="s">
        <v>860</v>
      </c>
      <c r="J91" s="194" t="s">
        <v>363</v>
      </c>
    </row>
    <row r="92" spans="1:10" s="30" customFormat="1" ht="120" x14ac:dyDescent="0.2">
      <c r="A92" s="70" t="s">
        <v>141</v>
      </c>
      <c r="B92" s="198" t="s">
        <v>103</v>
      </c>
      <c r="C92" s="198" t="s">
        <v>833</v>
      </c>
      <c r="D92" s="70" t="s">
        <v>387</v>
      </c>
      <c r="E92" s="70" t="s">
        <v>387</v>
      </c>
      <c r="F92" s="70" t="s">
        <v>387</v>
      </c>
      <c r="G92" s="70" t="s">
        <v>387</v>
      </c>
      <c r="H92" s="206" t="s">
        <v>861</v>
      </c>
      <c r="I92" s="206" t="s">
        <v>861</v>
      </c>
      <c r="J92" s="194" t="s">
        <v>363</v>
      </c>
    </row>
    <row r="93" spans="1:10" s="30" customFormat="1" ht="45" x14ac:dyDescent="0.2">
      <c r="A93" s="70" t="s">
        <v>314</v>
      </c>
      <c r="B93" s="198" t="s">
        <v>55</v>
      </c>
      <c r="C93" s="198"/>
      <c r="D93" s="70" t="s">
        <v>403</v>
      </c>
      <c r="E93" s="70" t="s">
        <v>252</v>
      </c>
      <c r="F93" s="70" t="s">
        <v>403</v>
      </c>
      <c r="G93" s="70" t="s">
        <v>252</v>
      </c>
      <c r="H93" s="206" t="s">
        <v>410</v>
      </c>
      <c r="I93" s="206" t="s">
        <v>410</v>
      </c>
      <c r="J93" s="194" t="s">
        <v>363</v>
      </c>
    </row>
    <row r="94" spans="1:10" s="30" customFormat="1" ht="120" x14ac:dyDescent="0.2">
      <c r="A94" s="70" t="s">
        <v>142</v>
      </c>
      <c r="B94" s="198" t="s">
        <v>104</v>
      </c>
      <c r="C94" s="198" t="s">
        <v>833</v>
      </c>
      <c r="D94" s="70" t="s">
        <v>393</v>
      </c>
      <c r="E94" s="70" t="s">
        <v>361</v>
      </c>
      <c r="F94" s="70" t="s">
        <v>393</v>
      </c>
      <c r="G94" s="70" t="s">
        <v>361</v>
      </c>
      <c r="H94" s="206" t="s">
        <v>862</v>
      </c>
      <c r="I94" s="206" t="s">
        <v>862</v>
      </c>
      <c r="J94" s="194" t="s">
        <v>363</v>
      </c>
    </row>
    <row r="95" spans="1:10" s="30" customFormat="1" ht="120" x14ac:dyDescent="0.2">
      <c r="A95" s="70" t="s">
        <v>143</v>
      </c>
      <c r="B95" s="198" t="s">
        <v>411</v>
      </c>
      <c r="C95" s="198" t="s">
        <v>833</v>
      </c>
      <c r="D95" s="70" t="s">
        <v>365</v>
      </c>
      <c r="E95" s="70" t="s">
        <v>365</v>
      </c>
      <c r="F95" s="70" t="s">
        <v>365</v>
      </c>
      <c r="G95" s="70" t="s">
        <v>252</v>
      </c>
      <c r="H95" s="206" t="s">
        <v>863</v>
      </c>
      <c r="I95" s="206" t="s">
        <v>863</v>
      </c>
      <c r="J95" s="194" t="s">
        <v>363</v>
      </c>
    </row>
    <row r="96" spans="1:10" s="30" customFormat="1" ht="120" x14ac:dyDescent="0.2">
      <c r="A96" s="70" t="s">
        <v>144</v>
      </c>
      <c r="B96" s="198" t="s">
        <v>105</v>
      </c>
      <c r="C96" s="198" t="s">
        <v>833</v>
      </c>
      <c r="D96" s="70" t="s">
        <v>369</v>
      </c>
      <c r="E96" s="70" t="s">
        <v>370</v>
      </c>
      <c r="F96" s="70" t="s">
        <v>369</v>
      </c>
      <c r="G96" s="70" t="s">
        <v>370</v>
      </c>
      <c r="H96" s="206" t="s">
        <v>864</v>
      </c>
      <c r="I96" s="206" t="s">
        <v>864</v>
      </c>
      <c r="J96" s="194" t="s">
        <v>363</v>
      </c>
    </row>
    <row r="97" spans="1:10" s="30" customFormat="1" ht="120" x14ac:dyDescent="0.2">
      <c r="A97" s="70"/>
      <c r="B97" s="280" t="s">
        <v>412</v>
      </c>
      <c r="C97" s="198" t="s">
        <v>833</v>
      </c>
      <c r="D97" s="70" t="s">
        <v>1</v>
      </c>
      <c r="E97" s="70" t="s">
        <v>370</v>
      </c>
      <c r="F97" s="70" t="s">
        <v>1</v>
      </c>
      <c r="G97" s="70" t="s">
        <v>370</v>
      </c>
      <c r="H97" s="34" t="s">
        <v>1</v>
      </c>
      <c r="I97" s="34" t="s">
        <v>1</v>
      </c>
      <c r="J97" s="194" t="s">
        <v>363</v>
      </c>
    </row>
    <row r="98" spans="1:10" s="30" customFormat="1" ht="120" x14ac:dyDescent="0.2">
      <c r="A98" s="70" t="s">
        <v>146</v>
      </c>
      <c r="B98" s="198" t="s">
        <v>674</v>
      </c>
      <c r="C98" s="198" t="s">
        <v>833</v>
      </c>
      <c r="D98" s="70" t="s">
        <v>288</v>
      </c>
      <c r="E98" s="70" t="s">
        <v>366</v>
      </c>
      <c r="F98" s="70" t="s">
        <v>288</v>
      </c>
      <c r="G98" s="70" t="s">
        <v>288</v>
      </c>
      <c r="H98" s="206" t="s">
        <v>865</v>
      </c>
      <c r="I98" s="206" t="s">
        <v>866</v>
      </c>
      <c r="J98" s="194" t="s">
        <v>363</v>
      </c>
    </row>
    <row r="99" spans="1:10" s="30" customFormat="1" ht="135" x14ac:dyDescent="0.2">
      <c r="A99" s="70" t="s">
        <v>147</v>
      </c>
      <c r="B99" s="198" t="s">
        <v>107</v>
      </c>
      <c r="C99" s="198" t="s">
        <v>867</v>
      </c>
      <c r="D99" s="70" t="s">
        <v>288</v>
      </c>
      <c r="E99" s="70" t="s">
        <v>252</v>
      </c>
      <c r="F99" s="70" t="s">
        <v>288</v>
      </c>
      <c r="G99" s="70" t="s">
        <v>252</v>
      </c>
      <c r="H99" s="206" t="s">
        <v>413</v>
      </c>
      <c r="I99" s="206" t="s">
        <v>413</v>
      </c>
      <c r="J99" s="194" t="s">
        <v>363</v>
      </c>
    </row>
    <row r="100" spans="1:10" s="30" customFormat="1" ht="120" x14ac:dyDescent="0.2">
      <c r="A100" s="70" t="s">
        <v>676</v>
      </c>
      <c r="B100" s="198" t="s">
        <v>677</v>
      </c>
      <c r="C100" s="198" t="s">
        <v>833</v>
      </c>
      <c r="D100" s="70" t="s">
        <v>403</v>
      </c>
      <c r="E100" s="70" t="s">
        <v>252</v>
      </c>
      <c r="F100" s="70" t="s">
        <v>403</v>
      </c>
      <c r="G100" s="70" t="s">
        <v>252</v>
      </c>
      <c r="H100" s="206" t="s">
        <v>868</v>
      </c>
      <c r="I100" s="206" t="s">
        <v>868</v>
      </c>
      <c r="J100" s="194" t="s">
        <v>363</v>
      </c>
    </row>
    <row r="101" spans="1:10" s="30" customFormat="1" ht="120" x14ac:dyDescent="0.2">
      <c r="A101" s="70" t="s">
        <v>317</v>
      </c>
      <c r="B101" s="198" t="s">
        <v>679</v>
      </c>
      <c r="C101" s="198" t="s">
        <v>833</v>
      </c>
      <c r="D101" s="70" t="s">
        <v>403</v>
      </c>
      <c r="E101" s="70" t="s">
        <v>252</v>
      </c>
      <c r="F101" s="70" t="s">
        <v>403</v>
      </c>
      <c r="G101" s="70" t="s">
        <v>252</v>
      </c>
      <c r="H101" s="206" t="s">
        <v>869</v>
      </c>
      <c r="I101" s="206" t="s">
        <v>869</v>
      </c>
      <c r="J101" s="194" t="s">
        <v>363</v>
      </c>
    </row>
    <row r="102" spans="1:10" s="30" customFormat="1" ht="120" x14ac:dyDescent="0.2">
      <c r="A102" s="70" t="s">
        <v>150</v>
      </c>
      <c r="B102" s="198" t="s">
        <v>88</v>
      </c>
      <c r="C102" s="198" t="s">
        <v>833</v>
      </c>
      <c r="D102" s="70" t="s">
        <v>361</v>
      </c>
      <c r="E102" s="70" t="s">
        <v>369</v>
      </c>
      <c r="F102" s="70" t="s">
        <v>361</v>
      </c>
      <c r="G102" s="70" t="s">
        <v>369</v>
      </c>
      <c r="H102" s="206" t="s">
        <v>870</v>
      </c>
      <c r="I102" s="206" t="s">
        <v>870</v>
      </c>
      <c r="J102" s="194" t="s">
        <v>363</v>
      </c>
    </row>
    <row r="103" spans="1:10" s="30" customFormat="1" ht="120" x14ac:dyDescent="0.2">
      <c r="A103" s="70" t="s">
        <v>151</v>
      </c>
      <c r="B103" s="198" t="s">
        <v>680</v>
      </c>
      <c r="C103" s="198" t="s">
        <v>833</v>
      </c>
      <c r="D103" s="70" t="s">
        <v>403</v>
      </c>
      <c r="E103" s="70" t="s">
        <v>252</v>
      </c>
      <c r="F103" s="70" t="s">
        <v>403</v>
      </c>
      <c r="G103" s="70" t="s">
        <v>252</v>
      </c>
      <c r="H103" s="206" t="s">
        <v>871</v>
      </c>
      <c r="I103" s="206" t="s">
        <v>871</v>
      </c>
      <c r="J103" s="194" t="s">
        <v>363</v>
      </c>
    </row>
    <row r="104" spans="1:10" s="30" customFormat="1" ht="120" x14ac:dyDescent="0.2">
      <c r="A104" s="70"/>
      <c r="B104" s="280" t="s">
        <v>872</v>
      </c>
      <c r="C104" s="198" t="s">
        <v>833</v>
      </c>
      <c r="D104" s="70" t="s">
        <v>1</v>
      </c>
      <c r="E104" s="70" t="s">
        <v>369</v>
      </c>
      <c r="F104" s="70" t="s">
        <v>1</v>
      </c>
      <c r="G104" s="70" t="s">
        <v>369</v>
      </c>
      <c r="H104" s="34" t="s">
        <v>1</v>
      </c>
      <c r="I104" s="34" t="s">
        <v>1</v>
      </c>
      <c r="J104" s="194" t="s">
        <v>363</v>
      </c>
    </row>
    <row r="105" spans="1:10" s="40" customFormat="1" ht="17.25" customHeight="1" x14ac:dyDescent="0.2">
      <c r="A105" s="480" t="s">
        <v>289</v>
      </c>
      <c r="B105" s="480"/>
      <c r="C105" s="480"/>
      <c r="D105" s="480"/>
      <c r="E105" s="480"/>
      <c r="F105" s="480"/>
      <c r="G105" s="480"/>
      <c r="H105" s="480"/>
      <c r="I105" s="480"/>
      <c r="J105" s="480"/>
    </row>
    <row r="106" spans="1:10" s="40" customFormat="1" ht="135.94999999999999" customHeight="1" x14ac:dyDescent="0.2">
      <c r="A106" s="73"/>
      <c r="B106" s="74" t="s">
        <v>416</v>
      </c>
      <c r="C106" s="204" t="s">
        <v>196</v>
      </c>
      <c r="D106" s="73" t="s">
        <v>1</v>
      </c>
      <c r="E106" s="73" t="s">
        <v>873</v>
      </c>
      <c r="F106" s="73" t="s">
        <v>1</v>
      </c>
      <c r="G106" s="73" t="s">
        <v>685</v>
      </c>
      <c r="H106" s="204" t="s">
        <v>1</v>
      </c>
      <c r="I106" s="204" t="s">
        <v>1</v>
      </c>
      <c r="J106" s="72"/>
    </row>
    <row r="107" spans="1:10" s="40" customFormat="1" ht="105.95" customHeight="1" x14ac:dyDescent="0.2">
      <c r="A107" s="73"/>
      <c r="B107" s="74" t="s">
        <v>874</v>
      </c>
      <c r="C107" s="204" t="s">
        <v>196</v>
      </c>
      <c r="D107" s="73" t="s">
        <v>1</v>
      </c>
      <c r="E107" s="73" t="s">
        <v>875</v>
      </c>
      <c r="F107" s="73" t="s">
        <v>1</v>
      </c>
      <c r="G107" s="73" t="s">
        <v>876</v>
      </c>
      <c r="H107" s="204" t="s">
        <v>1</v>
      </c>
      <c r="I107" s="204" t="s">
        <v>1</v>
      </c>
      <c r="J107" s="72"/>
    </row>
    <row r="108" spans="1:10" s="217" customFormat="1" ht="188.45" customHeight="1" x14ac:dyDescent="0.2">
      <c r="A108" s="79" t="s">
        <v>197</v>
      </c>
      <c r="B108" s="82" t="s">
        <v>199</v>
      </c>
      <c r="C108" s="81" t="s">
        <v>71</v>
      </c>
      <c r="D108" s="79" t="s">
        <v>689</v>
      </c>
      <c r="E108" s="79" t="s">
        <v>877</v>
      </c>
      <c r="F108" s="79" t="s">
        <v>878</v>
      </c>
      <c r="G108" s="79" t="s">
        <v>879</v>
      </c>
      <c r="H108" s="81" t="s">
        <v>417</v>
      </c>
      <c r="I108" s="81" t="s">
        <v>418</v>
      </c>
      <c r="J108" s="81" t="s">
        <v>419</v>
      </c>
    </row>
    <row r="109" spans="1:10" s="40" customFormat="1" ht="116.1" customHeight="1" x14ac:dyDescent="0.2">
      <c r="A109" s="79"/>
      <c r="B109" s="80" t="s">
        <v>880</v>
      </c>
      <c r="C109" s="81" t="s">
        <v>196</v>
      </c>
      <c r="D109" s="79" t="s">
        <v>1</v>
      </c>
      <c r="E109" s="79" t="s">
        <v>875</v>
      </c>
      <c r="F109" s="79" t="s">
        <v>1</v>
      </c>
      <c r="G109" s="79" t="s">
        <v>692</v>
      </c>
      <c r="H109" s="81" t="s">
        <v>1</v>
      </c>
      <c r="I109" s="81" t="s">
        <v>1</v>
      </c>
      <c r="J109" s="191" t="s">
        <v>881</v>
      </c>
    </row>
    <row r="110" spans="1:10" s="40" customFormat="1" ht="162.6" customHeight="1" x14ac:dyDescent="0.2">
      <c r="A110" s="79" t="s">
        <v>198</v>
      </c>
      <c r="B110" s="82" t="s">
        <v>200</v>
      </c>
      <c r="C110" s="81" t="s">
        <v>71</v>
      </c>
      <c r="D110" s="79" t="s">
        <v>689</v>
      </c>
      <c r="E110" s="79" t="s">
        <v>877</v>
      </c>
      <c r="F110" s="79" t="s">
        <v>882</v>
      </c>
      <c r="G110" s="79" t="s">
        <v>594</v>
      </c>
      <c r="H110" s="81" t="s">
        <v>420</v>
      </c>
      <c r="I110" s="81" t="s">
        <v>883</v>
      </c>
      <c r="J110" s="81"/>
    </row>
    <row r="111" spans="1:10" s="40" customFormat="1" ht="206.1" customHeight="1" x14ac:dyDescent="0.2">
      <c r="A111" s="73"/>
      <c r="B111" s="75" t="s">
        <v>421</v>
      </c>
      <c r="C111" s="204" t="s">
        <v>196</v>
      </c>
      <c r="D111" s="73" t="s">
        <v>1</v>
      </c>
      <c r="E111" s="73" t="s">
        <v>884</v>
      </c>
      <c r="F111" s="73" t="s">
        <v>1</v>
      </c>
      <c r="G111" s="73" t="s">
        <v>885</v>
      </c>
      <c r="H111" s="204" t="s">
        <v>1</v>
      </c>
      <c r="I111" s="204" t="s">
        <v>1</v>
      </c>
      <c r="J111" s="72"/>
    </row>
    <row r="112" spans="1:10" s="40" customFormat="1" ht="57" customHeight="1" x14ac:dyDescent="0.2">
      <c r="A112" s="76" t="s">
        <v>201</v>
      </c>
      <c r="B112" s="71" t="s">
        <v>152</v>
      </c>
      <c r="C112" s="72"/>
      <c r="D112" s="73"/>
      <c r="E112" s="73"/>
      <c r="F112" s="73"/>
      <c r="G112" s="73"/>
      <c r="H112" s="204"/>
      <c r="I112" s="204"/>
      <c r="J112" s="72"/>
    </row>
    <row r="113" spans="1:12" s="40" customFormat="1" ht="180.6" customHeight="1" x14ac:dyDescent="0.2">
      <c r="A113" s="73" t="s">
        <v>202</v>
      </c>
      <c r="B113" s="72" t="s">
        <v>191</v>
      </c>
      <c r="C113" s="204" t="s">
        <v>156</v>
      </c>
      <c r="D113" s="73" t="s">
        <v>689</v>
      </c>
      <c r="E113" s="73" t="s">
        <v>273</v>
      </c>
      <c r="F113" s="73" t="s">
        <v>886</v>
      </c>
      <c r="G113" s="73" t="s">
        <v>887</v>
      </c>
      <c r="H113" s="204" t="s">
        <v>888</v>
      </c>
      <c r="I113" s="204" t="s">
        <v>889</v>
      </c>
      <c r="J113" s="204"/>
    </row>
    <row r="114" spans="1:12" s="40" customFormat="1" ht="78.599999999999994" customHeight="1" x14ac:dyDescent="0.2">
      <c r="A114" s="73"/>
      <c r="B114" s="74" t="s">
        <v>422</v>
      </c>
      <c r="C114" s="204" t="s">
        <v>203</v>
      </c>
      <c r="D114" s="73" t="s">
        <v>1</v>
      </c>
      <c r="E114" s="73" t="s">
        <v>873</v>
      </c>
      <c r="F114" s="73" t="s">
        <v>1</v>
      </c>
      <c r="G114" s="73" t="s">
        <v>886</v>
      </c>
      <c r="H114" s="204" t="s">
        <v>1</v>
      </c>
      <c r="I114" s="204" t="s">
        <v>1</v>
      </c>
      <c r="J114" s="72"/>
    </row>
    <row r="115" spans="1:12" s="40" customFormat="1" ht="105.95" customHeight="1" x14ac:dyDescent="0.2">
      <c r="A115" s="73" t="s">
        <v>204</v>
      </c>
      <c r="B115" s="72" t="s">
        <v>157</v>
      </c>
      <c r="C115" s="72" t="s">
        <v>72</v>
      </c>
      <c r="D115" s="73" t="s">
        <v>890</v>
      </c>
      <c r="E115" s="73" t="s">
        <v>877</v>
      </c>
      <c r="F115" s="73" t="s">
        <v>891</v>
      </c>
      <c r="G115" s="73" t="s">
        <v>887</v>
      </c>
      <c r="H115" s="204" t="s">
        <v>423</v>
      </c>
      <c r="I115" s="204" t="s">
        <v>892</v>
      </c>
      <c r="J115" s="72"/>
    </row>
    <row r="116" spans="1:12" s="40" customFormat="1" ht="119.45" customHeight="1" x14ac:dyDescent="0.2">
      <c r="A116" s="73"/>
      <c r="B116" s="74" t="s">
        <v>424</v>
      </c>
      <c r="C116" s="204" t="s">
        <v>205</v>
      </c>
      <c r="D116" s="73" t="s">
        <v>1</v>
      </c>
      <c r="E116" s="73" t="s">
        <v>893</v>
      </c>
      <c r="F116" s="73" t="s">
        <v>1</v>
      </c>
      <c r="G116" s="73" t="s">
        <v>894</v>
      </c>
      <c r="H116" s="204" t="s">
        <v>1</v>
      </c>
      <c r="I116" s="204" t="s">
        <v>1</v>
      </c>
      <c r="J116" s="72"/>
    </row>
    <row r="117" spans="1:12" s="40" customFormat="1" ht="82.5" customHeight="1" x14ac:dyDescent="0.2">
      <c r="A117" s="73"/>
      <c r="B117" s="74" t="s">
        <v>426</v>
      </c>
      <c r="C117" s="204" t="s">
        <v>205</v>
      </c>
      <c r="D117" s="73" t="s">
        <v>1</v>
      </c>
      <c r="E117" s="73" t="s">
        <v>971</v>
      </c>
      <c r="F117" s="73" t="s">
        <v>1</v>
      </c>
      <c r="G117" s="73" t="s">
        <v>972</v>
      </c>
      <c r="H117" s="204" t="s">
        <v>1</v>
      </c>
      <c r="I117" s="204" t="s">
        <v>1</v>
      </c>
      <c r="J117" s="72"/>
    </row>
    <row r="118" spans="1:12" s="40" customFormat="1" ht="77.099999999999994" customHeight="1" x14ac:dyDescent="0.2">
      <c r="A118" s="73" t="s">
        <v>206</v>
      </c>
      <c r="B118" s="77" t="s">
        <v>158</v>
      </c>
      <c r="C118" s="204" t="s">
        <v>72</v>
      </c>
      <c r="D118" s="73" t="s">
        <v>890</v>
      </c>
      <c r="E118" s="73" t="s">
        <v>877</v>
      </c>
      <c r="F118" s="73" t="s">
        <v>973</v>
      </c>
      <c r="G118" s="73" t="s">
        <v>974</v>
      </c>
      <c r="H118" s="204" t="s">
        <v>895</v>
      </c>
      <c r="I118" s="204" t="s">
        <v>425</v>
      </c>
      <c r="J118" s="72"/>
    </row>
    <row r="119" spans="1:12" s="40" customFormat="1" ht="75.599999999999994" customHeight="1" x14ac:dyDescent="0.2">
      <c r="A119" s="73"/>
      <c r="B119" s="75" t="s">
        <v>703</v>
      </c>
      <c r="C119" s="204" t="s">
        <v>205</v>
      </c>
      <c r="D119" s="73" t="s">
        <v>1</v>
      </c>
      <c r="E119" s="73" t="s">
        <v>896</v>
      </c>
      <c r="F119" s="73" t="s">
        <v>1</v>
      </c>
      <c r="G119" s="487" t="s">
        <v>704</v>
      </c>
      <c r="H119" s="73" t="s">
        <v>1</v>
      </c>
      <c r="I119" s="73" t="s">
        <v>1</v>
      </c>
      <c r="J119" s="72"/>
    </row>
    <row r="120" spans="1:12" s="40" customFormat="1" ht="78.95" customHeight="1" x14ac:dyDescent="0.2">
      <c r="A120" s="73"/>
      <c r="B120" s="74" t="s">
        <v>705</v>
      </c>
      <c r="C120" s="204" t="s">
        <v>205</v>
      </c>
      <c r="D120" s="73" t="s">
        <v>1</v>
      </c>
      <c r="E120" s="73" t="s">
        <v>897</v>
      </c>
      <c r="F120" s="73" t="s">
        <v>1</v>
      </c>
      <c r="G120" s="488"/>
      <c r="H120" s="73" t="s">
        <v>1</v>
      </c>
      <c r="I120" s="73" t="s">
        <v>1</v>
      </c>
      <c r="J120" s="72"/>
    </row>
    <row r="121" spans="1:12" s="40" customFormat="1" ht="127.5" customHeight="1" x14ac:dyDescent="0.2">
      <c r="A121" s="73" t="s">
        <v>207</v>
      </c>
      <c r="B121" s="77" t="s">
        <v>159</v>
      </c>
      <c r="C121" s="204" t="s">
        <v>72</v>
      </c>
      <c r="D121" s="73" t="s">
        <v>890</v>
      </c>
      <c r="E121" s="73" t="s">
        <v>877</v>
      </c>
      <c r="F121" s="73" t="s">
        <v>891</v>
      </c>
      <c r="G121" s="73" t="s">
        <v>887</v>
      </c>
      <c r="H121" s="204" t="s">
        <v>427</v>
      </c>
      <c r="I121" s="204" t="s">
        <v>898</v>
      </c>
      <c r="J121" s="72"/>
    </row>
    <row r="122" spans="1:12" s="40" customFormat="1" ht="98.1" customHeight="1" x14ac:dyDescent="0.2">
      <c r="A122" s="73"/>
      <c r="B122" s="74" t="s">
        <v>899</v>
      </c>
      <c r="C122" s="204" t="s">
        <v>205</v>
      </c>
      <c r="D122" s="73" t="s">
        <v>1</v>
      </c>
      <c r="E122" s="73" t="s">
        <v>893</v>
      </c>
      <c r="F122" s="73" t="s">
        <v>1</v>
      </c>
      <c r="G122" s="73" t="s">
        <v>900</v>
      </c>
      <c r="H122" s="204" t="s">
        <v>1</v>
      </c>
      <c r="I122" s="204" t="s">
        <v>1</v>
      </c>
      <c r="J122" s="72"/>
    </row>
    <row r="123" spans="1:12" s="40" customFormat="1" ht="93.6" customHeight="1" x14ac:dyDescent="0.2">
      <c r="A123" s="73"/>
      <c r="B123" s="74" t="s">
        <v>708</v>
      </c>
      <c r="C123" s="204" t="s">
        <v>205</v>
      </c>
      <c r="D123" s="73" t="s">
        <v>1</v>
      </c>
      <c r="E123" s="73" t="s">
        <v>893</v>
      </c>
      <c r="F123" s="73" t="s">
        <v>1</v>
      </c>
      <c r="G123" s="73" t="s">
        <v>900</v>
      </c>
      <c r="H123" s="204" t="s">
        <v>1</v>
      </c>
      <c r="I123" s="204" t="s">
        <v>1</v>
      </c>
      <c r="J123" s="72"/>
    </row>
    <row r="124" spans="1:12" s="40" customFormat="1" ht="84.6" customHeight="1" x14ac:dyDescent="0.2">
      <c r="A124" s="76" t="s">
        <v>208</v>
      </c>
      <c r="B124" s="71" t="s">
        <v>153</v>
      </c>
      <c r="C124" s="204"/>
      <c r="D124" s="73"/>
      <c r="E124" s="73"/>
      <c r="F124" s="73"/>
      <c r="G124" s="73"/>
      <c r="H124" s="204"/>
      <c r="I124" s="204"/>
      <c r="J124" s="72"/>
    </row>
    <row r="125" spans="1:12" s="40" customFormat="1" ht="108" customHeight="1" x14ac:dyDescent="0.2">
      <c r="A125" s="73" t="s">
        <v>209</v>
      </c>
      <c r="B125" s="72" t="s">
        <v>263</v>
      </c>
      <c r="C125" s="204" t="s">
        <v>154</v>
      </c>
      <c r="D125" s="73" t="s">
        <v>901</v>
      </c>
      <c r="E125" s="73" t="s">
        <v>877</v>
      </c>
      <c r="F125" s="73" t="s">
        <v>901</v>
      </c>
      <c r="G125" s="73" t="s">
        <v>887</v>
      </c>
      <c r="H125" s="204" t="s">
        <v>428</v>
      </c>
      <c r="I125" s="204" t="s">
        <v>709</v>
      </c>
      <c r="J125" s="72"/>
    </row>
    <row r="126" spans="1:12" s="40" customFormat="1" ht="127.5" customHeight="1" x14ac:dyDescent="0.2">
      <c r="A126" s="78"/>
      <c r="B126" s="74" t="s">
        <v>902</v>
      </c>
      <c r="C126" s="204" t="s">
        <v>903</v>
      </c>
      <c r="D126" s="73" t="s">
        <v>1</v>
      </c>
      <c r="E126" s="73" t="s">
        <v>877</v>
      </c>
      <c r="F126" s="73" t="s">
        <v>1</v>
      </c>
      <c r="G126" s="73" t="s">
        <v>887</v>
      </c>
      <c r="H126" s="204" t="s">
        <v>1</v>
      </c>
      <c r="I126" s="204" t="s">
        <v>1</v>
      </c>
      <c r="J126" s="72"/>
      <c r="L126" s="40" t="s">
        <v>558</v>
      </c>
    </row>
    <row r="127" spans="1:12" s="40" customFormat="1" ht="105.95" customHeight="1" x14ac:dyDescent="0.2">
      <c r="A127" s="73" t="s">
        <v>210</v>
      </c>
      <c r="B127" s="77" t="s">
        <v>160</v>
      </c>
      <c r="C127" s="204" t="s">
        <v>904</v>
      </c>
      <c r="D127" s="73" t="s">
        <v>689</v>
      </c>
      <c r="E127" s="73" t="s">
        <v>877</v>
      </c>
      <c r="F127" s="73" t="s">
        <v>905</v>
      </c>
      <c r="G127" s="73" t="s">
        <v>906</v>
      </c>
      <c r="H127" s="204" t="s">
        <v>429</v>
      </c>
      <c r="I127" s="204" t="s">
        <v>907</v>
      </c>
      <c r="J127" s="72"/>
    </row>
    <row r="128" spans="1:12" s="40" customFormat="1" ht="158.1" customHeight="1" x14ac:dyDescent="0.2">
      <c r="A128" s="73" t="s">
        <v>211</v>
      </c>
      <c r="B128" s="72" t="s">
        <v>290</v>
      </c>
      <c r="C128" s="204" t="s">
        <v>161</v>
      </c>
      <c r="D128" s="73" t="s">
        <v>908</v>
      </c>
      <c r="E128" s="73" t="s">
        <v>877</v>
      </c>
      <c r="F128" s="73" t="s">
        <v>909</v>
      </c>
      <c r="G128" s="73" t="s">
        <v>910</v>
      </c>
      <c r="H128" s="204" t="s">
        <v>430</v>
      </c>
      <c r="I128" s="72" t="s">
        <v>911</v>
      </c>
      <c r="J128" s="72" t="s">
        <v>912</v>
      </c>
    </row>
    <row r="129" spans="1:15" s="40" customFormat="1" ht="38.25" x14ac:dyDescent="0.2">
      <c r="A129" s="76" t="s">
        <v>212</v>
      </c>
      <c r="B129" s="71" t="s">
        <v>155</v>
      </c>
      <c r="C129" s="204"/>
      <c r="D129" s="73"/>
      <c r="E129" s="73"/>
      <c r="F129" s="73"/>
      <c r="G129" s="73"/>
      <c r="H129" s="204"/>
      <c r="I129" s="89"/>
      <c r="J129" s="72"/>
    </row>
    <row r="130" spans="1:15" s="40" customFormat="1" ht="122.1" customHeight="1" x14ac:dyDescent="0.2">
      <c r="A130" s="73" t="s">
        <v>213</v>
      </c>
      <c r="B130" s="72" t="s">
        <v>162</v>
      </c>
      <c r="C130" s="204" t="s">
        <v>68</v>
      </c>
      <c r="D130" s="73" t="s">
        <v>689</v>
      </c>
      <c r="E130" s="73" t="s">
        <v>884</v>
      </c>
      <c r="F130" s="73" t="s">
        <v>910</v>
      </c>
      <c r="G130" s="73" t="s">
        <v>913</v>
      </c>
      <c r="H130" s="59" t="s">
        <v>162</v>
      </c>
      <c r="I130" s="59" t="s">
        <v>715</v>
      </c>
      <c r="J130" s="72"/>
    </row>
    <row r="131" spans="1:15" s="40" customFormat="1" ht="178.5" x14ac:dyDescent="0.2">
      <c r="A131" s="73" t="s">
        <v>214</v>
      </c>
      <c r="B131" s="72" t="s">
        <v>163</v>
      </c>
      <c r="C131" s="204" t="s">
        <v>68</v>
      </c>
      <c r="D131" s="73" t="s">
        <v>689</v>
      </c>
      <c r="E131" s="73" t="s">
        <v>914</v>
      </c>
      <c r="F131" s="73" t="s">
        <v>689</v>
      </c>
      <c r="G131" s="73" t="s">
        <v>914</v>
      </c>
      <c r="H131" s="59" t="s">
        <v>163</v>
      </c>
      <c r="I131" s="204" t="s">
        <v>716</v>
      </c>
      <c r="J131" s="72"/>
    </row>
    <row r="132" spans="1:15" s="40" customFormat="1" ht="116.25" customHeight="1" x14ac:dyDescent="0.2">
      <c r="A132" s="73"/>
      <c r="B132" s="74" t="s">
        <v>915</v>
      </c>
      <c r="C132" s="204" t="s">
        <v>916</v>
      </c>
      <c r="D132" s="73" t="s">
        <v>1</v>
      </c>
      <c r="E132" s="73" t="s">
        <v>884</v>
      </c>
      <c r="F132" s="73" t="s">
        <v>1</v>
      </c>
      <c r="G132" s="73" t="s">
        <v>917</v>
      </c>
      <c r="H132" s="204" t="s">
        <v>1</v>
      </c>
      <c r="I132" s="204" t="s">
        <v>1</v>
      </c>
      <c r="J132" s="72"/>
    </row>
    <row r="133" spans="1:15" s="40" customFormat="1" ht="51" x14ac:dyDescent="0.2">
      <c r="A133" s="73" t="s">
        <v>215</v>
      </c>
      <c r="B133" s="77" t="s">
        <v>264</v>
      </c>
      <c r="C133" s="204" t="s">
        <v>68</v>
      </c>
      <c r="D133" s="73"/>
      <c r="E133" s="73"/>
      <c r="F133" s="79"/>
      <c r="G133" s="79"/>
      <c r="H133" s="204"/>
      <c r="I133" s="204"/>
      <c r="J133" s="72"/>
    </row>
    <row r="134" spans="1:15" s="40" customFormat="1" ht="255.95" customHeight="1" x14ac:dyDescent="0.2">
      <c r="A134" s="73" t="s">
        <v>265</v>
      </c>
      <c r="B134" s="72" t="s">
        <v>164</v>
      </c>
      <c r="C134" s="204" t="s">
        <v>68</v>
      </c>
      <c r="D134" s="73" t="s">
        <v>882</v>
      </c>
      <c r="E134" s="73" t="s">
        <v>914</v>
      </c>
      <c r="F134" s="79" t="s">
        <v>918</v>
      </c>
      <c r="G134" s="73" t="s">
        <v>914</v>
      </c>
      <c r="H134" s="204" t="s">
        <v>431</v>
      </c>
      <c r="I134" s="204" t="s">
        <v>919</v>
      </c>
      <c r="J134" s="72"/>
    </row>
    <row r="135" spans="1:15" s="40" customFormat="1" ht="91.5" customHeight="1" x14ac:dyDescent="0.2">
      <c r="A135" s="73" t="s">
        <v>266</v>
      </c>
      <c r="B135" s="72" t="s">
        <v>165</v>
      </c>
      <c r="C135" s="204" t="s">
        <v>68</v>
      </c>
      <c r="D135" s="73" t="s">
        <v>901</v>
      </c>
      <c r="E135" s="73" t="s">
        <v>920</v>
      </c>
      <c r="F135" s="79" t="s">
        <v>901</v>
      </c>
      <c r="G135" s="79" t="s">
        <v>921</v>
      </c>
      <c r="H135" s="204" t="s">
        <v>432</v>
      </c>
      <c r="I135" s="204" t="s">
        <v>922</v>
      </c>
      <c r="J135" s="72"/>
    </row>
    <row r="136" spans="1:15" s="40" customFormat="1" ht="132.94999999999999" customHeight="1" x14ac:dyDescent="0.2">
      <c r="A136" s="79"/>
      <c r="B136" s="218" t="s">
        <v>720</v>
      </c>
      <c r="C136" s="81" t="s">
        <v>274</v>
      </c>
      <c r="D136" s="79" t="s">
        <v>1</v>
      </c>
      <c r="E136" s="79" t="s">
        <v>893</v>
      </c>
      <c r="F136" s="79" t="s">
        <v>1</v>
      </c>
      <c r="G136" s="79" t="s">
        <v>921</v>
      </c>
      <c r="H136" s="81" t="s">
        <v>1</v>
      </c>
      <c r="I136" s="81" t="s">
        <v>1</v>
      </c>
      <c r="J136" s="82"/>
    </row>
    <row r="137" spans="1:15" s="40" customFormat="1" ht="66" customHeight="1" x14ac:dyDescent="0.2">
      <c r="A137" s="73" t="s">
        <v>216</v>
      </c>
      <c r="B137" s="77" t="s">
        <v>166</v>
      </c>
      <c r="C137" s="204" t="s">
        <v>68</v>
      </c>
      <c r="D137" s="489" t="s">
        <v>721</v>
      </c>
      <c r="E137" s="490"/>
      <c r="F137" s="490"/>
      <c r="G137" s="490"/>
      <c r="H137" s="490"/>
      <c r="I137" s="490"/>
      <c r="J137" s="491"/>
    </row>
    <row r="138" spans="1:15" s="40" customFormat="1" ht="127.5" x14ac:dyDescent="0.2">
      <c r="A138" s="73"/>
      <c r="B138" s="74" t="s">
        <v>923</v>
      </c>
      <c r="C138" s="204" t="s">
        <v>916</v>
      </c>
      <c r="D138" s="489" t="s">
        <v>721</v>
      </c>
      <c r="E138" s="490"/>
      <c r="F138" s="490"/>
      <c r="G138" s="490"/>
      <c r="H138" s="490"/>
      <c r="I138" s="490"/>
      <c r="J138" s="491"/>
    </row>
    <row r="139" spans="1:15" s="40" customFormat="1" ht="88.5" customHeight="1" x14ac:dyDescent="0.2">
      <c r="A139" s="73" t="s">
        <v>217</v>
      </c>
      <c r="B139" s="77" t="s">
        <v>167</v>
      </c>
      <c r="C139" s="204" t="s">
        <v>68</v>
      </c>
      <c r="D139" s="73"/>
      <c r="E139" s="73"/>
      <c r="F139" s="73"/>
      <c r="G139" s="73"/>
      <c r="H139" s="204"/>
      <c r="I139" s="204"/>
      <c r="J139" s="72"/>
    </row>
    <row r="140" spans="1:15" s="40" customFormat="1" ht="257.45" customHeight="1" x14ac:dyDescent="0.2">
      <c r="A140" s="73" t="s">
        <v>287</v>
      </c>
      <c r="B140" s="72" t="s">
        <v>286</v>
      </c>
      <c r="C140" s="204" t="s">
        <v>68</v>
      </c>
      <c r="D140" s="73" t="s">
        <v>901</v>
      </c>
      <c r="E140" s="73" t="s">
        <v>924</v>
      </c>
      <c r="F140" s="73" t="s">
        <v>901</v>
      </c>
      <c r="G140" s="73"/>
      <c r="H140" s="204" t="s">
        <v>433</v>
      </c>
      <c r="I140" s="204" t="s">
        <v>925</v>
      </c>
      <c r="J140" s="204"/>
    </row>
    <row r="141" spans="1:15" s="40" customFormat="1" ht="144" customHeight="1" x14ac:dyDescent="0.2">
      <c r="A141" s="73" t="s">
        <v>291</v>
      </c>
      <c r="B141" s="72" t="s">
        <v>167</v>
      </c>
      <c r="C141" s="204" t="s">
        <v>68</v>
      </c>
      <c r="D141" s="73" t="s">
        <v>901</v>
      </c>
      <c r="E141" s="73" t="s">
        <v>877</v>
      </c>
      <c r="F141" s="73" t="s">
        <v>921</v>
      </c>
      <c r="G141" s="73" t="s">
        <v>887</v>
      </c>
      <c r="H141" s="204" t="s">
        <v>926</v>
      </c>
      <c r="I141" s="204" t="s">
        <v>927</v>
      </c>
      <c r="J141" s="204"/>
    </row>
    <row r="142" spans="1:15" s="40" customFormat="1" ht="140.25" x14ac:dyDescent="0.2">
      <c r="A142" s="73"/>
      <c r="B142" s="219" t="s">
        <v>726</v>
      </c>
      <c r="C142" s="204" t="s">
        <v>274</v>
      </c>
      <c r="D142" s="73" t="s">
        <v>1</v>
      </c>
      <c r="E142" s="73" t="s">
        <v>893</v>
      </c>
      <c r="F142" s="73" t="s">
        <v>1</v>
      </c>
      <c r="G142" s="73" t="s">
        <v>921</v>
      </c>
      <c r="H142" s="204" t="s">
        <v>1</v>
      </c>
      <c r="I142" s="204" t="s">
        <v>1</v>
      </c>
      <c r="J142" s="72"/>
      <c r="K142" s="40">
        <v>17.241</v>
      </c>
      <c r="L142" s="40">
        <v>24</v>
      </c>
      <c r="M142" s="40">
        <v>57.6723</v>
      </c>
      <c r="N142" s="40">
        <v>1.0867</v>
      </c>
      <c r="O142" s="40">
        <f>K142+L142+M142+N142</f>
        <v>99.999999999999986</v>
      </c>
    </row>
    <row r="143" spans="1:15" s="40" customFormat="1" ht="247.5" customHeight="1" x14ac:dyDescent="0.2">
      <c r="A143" s="73" t="s">
        <v>218</v>
      </c>
      <c r="B143" s="72" t="s">
        <v>928</v>
      </c>
      <c r="C143" s="204" t="s">
        <v>68</v>
      </c>
      <c r="D143" s="73" t="s">
        <v>901</v>
      </c>
      <c r="E143" s="73" t="s">
        <v>893</v>
      </c>
      <c r="F143" s="73" t="s">
        <v>890</v>
      </c>
      <c r="G143" s="73" t="s">
        <v>890</v>
      </c>
      <c r="H143" s="204" t="s">
        <v>928</v>
      </c>
      <c r="I143" s="83" t="s">
        <v>929</v>
      </c>
      <c r="J143" s="83"/>
    </row>
    <row r="144" spans="1:15" s="40" customFormat="1" ht="127.5" x14ac:dyDescent="0.2">
      <c r="A144" s="73"/>
      <c r="B144" s="219" t="s">
        <v>728</v>
      </c>
      <c r="C144" s="204" t="s">
        <v>916</v>
      </c>
      <c r="D144" s="73" t="s">
        <v>1</v>
      </c>
      <c r="E144" s="73" t="s">
        <v>893</v>
      </c>
      <c r="F144" s="73" t="s">
        <v>1</v>
      </c>
      <c r="G144" s="73"/>
      <c r="H144" s="204" t="s">
        <v>1</v>
      </c>
      <c r="I144" s="204" t="s">
        <v>1</v>
      </c>
      <c r="J144" s="72"/>
    </row>
    <row r="145" spans="1:13" s="23" customFormat="1" ht="159.6" customHeight="1" x14ac:dyDescent="0.2">
      <c r="A145" s="73" t="s">
        <v>219</v>
      </c>
      <c r="B145" s="84" t="s">
        <v>192</v>
      </c>
      <c r="C145" s="204" t="s">
        <v>171</v>
      </c>
      <c r="D145" s="85">
        <v>42744</v>
      </c>
      <c r="E145" s="73" t="s">
        <v>930</v>
      </c>
      <c r="F145" s="85">
        <v>42751</v>
      </c>
      <c r="G145" s="85">
        <v>42751</v>
      </c>
      <c r="H145" s="83" t="s">
        <v>192</v>
      </c>
      <c r="I145" s="204" t="s">
        <v>931</v>
      </c>
      <c r="J145" s="86"/>
      <c r="M145" s="23" t="s">
        <v>932</v>
      </c>
    </row>
    <row r="146" spans="1:13" s="23" customFormat="1" ht="80.45" customHeight="1" x14ac:dyDescent="0.2">
      <c r="A146" s="73"/>
      <c r="B146" s="219" t="s">
        <v>227</v>
      </c>
      <c r="C146" s="204" t="s">
        <v>223</v>
      </c>
      <c r="D146" s="73" t="s">
        <v>1</v>
      </c>
      <c r="E146" s="73" t="s">
        <v>930</v>
      </c>
      <c r="F146" s="73" t="s">
        <v>1</v>
      </c>
      <c r="G146" s="192" t="s">
        <v>933</v>
      </c>
      <c r="H146" s="204" t="s">
        <v>1</v>
      </c>
      <c r="I146" s="204" t="s">
        <v>1</v>
      </c>
      <c r="J146" s="72"/>
    </row>
    <row r="147" spans="1:13" s="23" customFormat="1" ht="255.6" customHeight="1" x14ac:dyDescent="0.2">
      <c r="A147" s="73" t="s">
        <v>220</v>
      </c>
      <c r="B147" s="84" t="s">
        <v>731</v>
      </c>
      <c r="C147" s="204" t="s">
        <v>71</v>
      </c>
      <c r="D147" s="83">
        <v>42744</v>
      </c>
      <c r="E147" s="83">
        <v>43100</v>
      </c>
      <c r="F147" s="73" t="s">
        <v>692</v>
      </c>
      <c r="G147" s="73" t="s">
        <v>692</v>
      </c>
      <c r="H147" s="204" t="s">
        <v>731</v>
      </c>
      <c r="I147" s="204" t="s">
        <v>732</v>
      </c>
      <c r="J147" s="86"/>
    </row>
    <row r="148" spans="1:13" s="23" customFormat="1" ht="77.45" customHeight="1" x14ac:dyDescent="0.2">
      <c r="A148" s="87"/>
      <c r="B148" s="219" t="s">
        <v>733</v>
      </c>
      <c r="C148" s="204" t="s">
        <v>196</v>
      </c>
      <c r="D148" s="73" t="s">
        <v>1</v>
      </c>
      <c r="E148" s="73" t="s">
        <v>893</v>
      </c>
      <c r="F148" s="73" t="s">
        <v>1</v>
      </c>
      <c r="G148" s="73" t="s">
        <v>692</v>
      </c>
      <c r="H148" s="204" t="s">
        <v>1</v>
      </c>
      <c r="I148" s="204" t="s">
        <v>1</v>
      </c>
      <c r="J148" s="72"/>
    </row>
    <row r="149" spans="1:13" s="23" customFormat="1" ht="216" customHeight="1" x14ac:dyDescent="0.2">
      <c r="A149" s="73" t="s">
        <v>734</v>
      </c>
      <c r="B149" s="84" t="s">
        <v>193</v>
      </c>
      <c r="C149" s="204" t="s">
        <v>68</v>
      </c>
      <c r="D149" s="85">
        <v>42948</v>
      </c>
      <c r="E149" s="73" t="s">
        <v>897</v>
      </c>
      <c r="F149" s="85">
        <v>43028</v>
      </c>
      <c r="G149" s="190" t="s">
        <v>934</v>
      </c>
      <c r="H149" s="204" t="s">
        <v>434</v>
      </c>
      <c r="I149" s="204" t="s">
        <v>935</v>
      </c>
      <c r="J149" s="86"/>
    </row>
    <row r="150" spans="1:13" s="23" customFormat="1" ht="118.5" customHeight="1" x14ac:dyDescent="0.2">
      <c r="A150" s="88"/>
      <c r="B150" s="219" t="s">
        <v>736</v>
      </c>
      <c r="C150" s="204" t="s">
        <v>936</v>
      </c>
      <c r="D150" s="73" t="s">
        <v>1</v>
      </c>
      <c r="E150" s="73" t="s">
        <v>884</v>
      </c>
      <c r="F150" s="73" t="s">
        <v>1</v>
      </c>
      <c r="G150" s="190" t="s">
        <v>934</v>
      </c>
      <c r="H150" s="73" t="s">
        <v>1</v>
      </c>
      <c r="I150" s="73" t="s">
        <v>1</v>
      </c>
      <c r="J150" s="72"/>
    </row>
    <row r="151" spans="1:13" s="23" customFormat="1" ht="82.5" customHeight="1" x14ac:dyDescent="0.2">
      <c r="A151" s="88" t="s">
        <v>221</v>
      </c>
      <c r="B151" s="84" t="s">
        <v>194</v>
      </c>
      <c r="C151" s="204" t="s">
        <v>937</v>
      </c>
      <c r="D151" s="83">
        <v>42979</v>
      </c>
      <c r="E151" s="83">
        <v>43008</v>
      </c>
      <c r="F151" s="85">
        <v>42987</v>
      </c>
      <c r="G151" s="190" t="s">
        <v>938</v>
      </c>
      <c r="H151" s="204" t="s">
        <v>435</v>
      </c>
      <c r="I151" s="73" t="s">
        <v>939</v>
      </c>
      <c r="J151" s="86"/>
    </row>
    <row r="152" spans="1:13" s="23" customFormat="1" ht="41.45" customHeight="1" x14ac:dyDescent="0.2">
      <c r="A152" s="88"/>
      <c r="B152" s="74" t="s">
        <v>436</v>
      </c>
      <c r="C152" s="89"/>
      <c r="D152" s="73" t="s">
        <v>1</v>
      </c>
      <c r="E152" s="85">
        <v>43008</v>
      </c>
      <c r="F152" s="73" t="s">
        <v>1</v>
      </c>
      <c r="G152" s="190" t="s">
        <v>938</v>
      </c>
      <c r="H152" s="73" t="s">
        <v>1</v>
      </c>
      <c r="I152" s="73" t="s">
        <v>1</v>
      </c>
      <c r="J152" s="86"/>
    </row>
    <row r="153" spans="1:13" s="23" customFormat="1" ht="383.1" customHeight="1" x14ac:dyDescent="0.2">
      <c r="A153" s="88" t="s">
        <v>739</v>
      </c>
      <c r="B153" s="84" t="s">
        <v>292</v>
      </c>
      <c r="C153" s="204" t="s">
        <v>68</v>
      </c>
      <c r="D153" s="83">
        <v>42767</v>
      </c>
      <c r="E153" s="83">
        <v>43100</v>
      </c>
      <c r="F153" s="73" t="s">
        <v>940</v>
      </c>
      <c r="G153" s="73" t="s">
        <v>941</v>
      </c>
      <c r="H153" s="204" t="s">
        <v>437</v>
      </c>
      <c r="I153" s="22" t="s">
        <v>942</v>
      </c>
      <c r="J153" s="86"/>
    </row>
    <row r="154" spans="1:13" s="23" customFormat="1" ht="409.5" x14ac:dyDescent="0.2">
      <c r="A154" s="88" t="s">
        <v>222</v>
      </c>
      <c r="B154" s="90" t="s">
        <v>268</v>
      </c>
      <c r="C154" s="204" t="s">
        <v>71</v>
      </c>
      <c r="D154" s="83">
        <v>42887</v>
      </c>
      <c r="E154" s="83">
        <v>43100</v>
      </c>
      <c r="F154" s="83">
        <v>42852</v>
      </c>
      <c r="G154" s="83">
        <v>43089</v>
      </c>
      <c r="H154" s="73" t="s">
        <v>943</v>
      </c>
      <c r="I154" s="73" t="s">
        <v>944</v>
      </c>
      <c r="J154" s="91"/>
    </row>
    <row r="155" spans="1:13" s="23" customFormat="1" ht="94.9" customHeight="1" x14ac:dyDescent="0.2">
      <c r="A155" s="91"/>
      <c r="B155" s="74" t="s">
        <v>945</v>
      </c>
      <c r="C155" s="204" t="s">
        <v>196</v>
      </c>
      <c r="D155" s="73" t="s">
        <v>1</v>
      </c>
      <c r="E155" s="83">
        <v>42978</v>
      </c>
      <c r="F155" s="73" t="s">
        <v>1</v>
      </c>
      <c r="G155" s="83">
        <v>42914</v>
      </c>
      <c r="H155" s="73" t="s">
        <v>1</v>
      </c>
      <c r="I155" s="73" t="s">
        <v>1</v>
      </c>
      <c r="J155" s="204"/>
    </row>
    <row r="156" spans="1:13" ht="246" customHeight="1" x14ac:dyDescent="0.2">
      <c r="A156" s="88" t="s">
        <v>224</v>
      </c>
      <c r="B156" s="84" t="s">
        <v>744</v>
      </c>
      <c r="C156" s="204" t="s">
        <v>810</v>
      </c>
      <c r="D156" s="83">
        <v>42744</v>
      </c>
      <c r="E156" s="83">
        <v>43100</v>
      </c>
      <c r="F156" s="83">
        <v>42854</v>
      </c>
      <c r="G156" s="83">
        <v>43089</v>
      </c>
      <c r="H156" s="73" t="s">
        <v>946</v>
      </c>
      <c r="I156" s="73" t="s">
        <v>947</v>
      </c>
      <c r="J156" s="86"/>
    </row>
    <row r="157" spans="1:13" ht="114.75" x14ac:dyDescent="0.2">
      <c r="A157" s="86"/>
      <c r="B157" s="219" t="s">
        <v>948</v>
      </c>
      <c r="C157" s="204" t="s">
        <v>949</v>
      </c>
      <c r="D157" s="73" t="s">
        <v>1</v>
      </c>
      <c r="E157" s="83">
        <v>42825</v>
      </c>
      <c r="F157" s="73" t="s">
        <v>1</v>
      </c>
      <c r="G157" s="83">
        <v>43089</v>
      </c>
      <c r="H157" s="73" t="s">
        <v>1</v>
      </c>
      <c r="I157" s="73" t="s">
        <v>1</v>
      </c>
      <c r="J157" s="204"/>
    </row>
    <row r="158" spans="1:13" ht="63.75" x14ac:dyDescent="0.2">
      <c r="A158" s="88" t="s">
        <v>747</v>
      </c>
      <c r="B158" s="84" t="s">
        <v>748</v>
      </c>
      <c r="C158" s="204" t="s">
        <v>71</v>
      </c>
      <c r="D158" s="492" t="s">
        <v>749</v>
      </c>
      <c r="E158" s="493"/>
      <c r="F158" s="493"/>
      <c r="G158" s="493"/>
      <c r="H158" s="493"/>
      <c r="I158" s="493"/>
      <c r="J158" s="494"/>
    </row>
    <row r="159" spans="1:13" ht="65.099999999999994" customHeight="1" x14ac:dyDescent="0.2">
      <c r="A159" s="86"/>
      <c r="B159" s="219" t="s">
        <v>950</v>
      </c>
      <c r="C159" s="204" t="s">
        <v>196</v>
      </c>
      <c r="D159" s="492" t="s">
        <v>749</v>
      </c>
      <c r="E159" s="493"/>
      <c r="F159" s="493"/>
      <c r="G159" s="493"/>
      <c r="H159" s="493"/>
      <c r="I159" s="493"/>
      <c r="J159" s="494"/>
    </row>
  </sheetData>
  <mergeCells count="18">
    <mergeCell ref="G119:G120"/>
    <mergeCell ref="D137:J137"/>
    <mergeCell ref="D138:J138"/>
    <mergeCell ref="D158:J158"/>
    <mergeCell ref="D159:J159"/>
    <mergeCell ref="A62:J62"/>
    <mergeCell ref="A105:J105"/>
    <mergeCell ref="A10:J10"/>
    <mergeCell ref="A3:J3"/>
    <mergeCell ref="A4:J4"/>
    <mergeCell ref="A5:J5"/>
    <mergeCell ref="A7:A8"/>
    <mergeCell ref="B7:B8"/>
    <mergeCell ref="C7:C8"/>
    <mergeCell ref="D7:E7"/>
    <mergeCell ref="F7:G7"/>
    <mergeCell ref="H7:I7"/>
    <mergeCell ref="J7:J8"/>
  </mergeCells>
  <pageMargins left="1.1811023622047245" right="0.31496062992125984" top="0.55118110236220474" bottom="0.55118110236220474" header="0.31496062992125984" footer="0.31496062992125984"/>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workbookViewId="0">
      <selection activeCell="H17" sqref="H17"/>
    </sheetView>
  </sheetViews>
  <sheetFormatPr defaultRowHeight="12.75" x14ac:dyDescent="0.2"/>
  <cols>
    <col min="1" max="1" width="5.7109375" style="30" customWidth="1"/>
    <col min="2" max="2" width="22.7109375" style="30" customWidth="1"/>
    <col min="3" max="10" width="14.28515625" style="30" customWidth="1"/>
    <col min="11" max="256" width="9.140625" style="30"/>
    <col min="257" max="257" width="5.7109375" style="30" customWidth="1"/>
    <col min="258" max="258" width="22.7109375" style="30" customWidth="1"/>
    <col min="259" max="266" width="14.28515625" style="30" customWidth="1"/>
    <col min="267" max="512" width="9.140625" style="30"/>
    <col min="513" max="513" width="5.7109375" style="30" customWidth="1"/>
    <col min="514" max="514" width="22.7109375" style="30" customWidth="1"/>
    <col min="515" max="522" width="14.28515625" style="30" customWidth="1"/>
    <col min="523" max="768" width="9.140625" style="30"/>
    <col min="769" max="769" width="5.7109375" style="30" customWidth="1"/>
    <col min="770" max="770" width="22.7109375" style="30" customWidth="1"/>
    <col min="771" max="778" width="14.28515625" style="30" customWidth="1"/>
    <col min="779" max="1024" width="9.140625" style="30"/>
    <col min="1025" max="1025" width="5.7109375" style="30" customWidth="1"/>
    <col min="1026" max="1026" width="22.7109375" style="30" customWidth="1"/>
    <col min="1027" max="1034" width="14.28515625" style="30" customWidth="1"/>
    <col min="1035" max="1280" width="9.140625" style="30"/>
    <col min="1281" max="1281" width="5.7109375" style="30" customWidth="1"/>
    <col min="1282" max="1282" width="22.7109375" style="30" customWidth="1"/>
    <col min="1283" max="1290" width="14.28515625" style="30" customWidth="1"/>
    <col min="1291" max="1536" width="9.140625" style="30"/>
    <col min="1537" max="1537" width="5.7109375" style="30" customWidth="1"/>
    <col min="1538" max="1538" width="22.7109375" style="30" customWidth="1"/>
    <col min="1539" max="1546" width="14.28515625" style="30" customWidth="1"/>
    <col min="1547" max="1792" width="9.140625" style="30"/>
    <col min="1793" max="1793" width="5.7109375" style="30" customWidth="1"/>
    <col min="1794" max="1794" width="22.7109375" style="30" customWidth="1"/>
    <col min="1795" max="1802" width="14.28515625" style="30" customWidth="1"/>
    <col min="1803" max="2048" width="9.140625" style="30"/>
    <col min="2049" max="2049" width="5.7109375" style="30" customWidth="1"/>
    <col min="2050" max="2050" width="22.7109375" style="30" customWidth="1"/>
    <col min="2051" max="2058" width="14.28515625" style="30" customWidth="1"/>
    <col min="2059" max="2304" width="9.140625" style="30"/>
    <col min="2305" max="2305" width="5.7109375" style="30" customWidth="1"/>
    <col min="2306" max="2306" width="22.7109375" style="30" customWidth="1"/>
    <col min="2307" max="2314" width="14.28515625" style="30" customWidth="1"/>
    <col min="2315" max="2560" width="9.140625" style="30"/>
    <col min="2561" max="2561" width="5.7109375" style="30" customWidth="1"/>
    <col min="2562" max="2562" width="22.7109375" style="30" customWidth="1"/>
    <col min="2563" max="2570" width="14.28515625" style="30" customWidth="1"/>
    <col min="2571" max="2816" width="9.140625" style="30"/>
    <col min="2817" max="2817" width="5.7109375" style="30" customWidth="1"/>
    <col min="2818" max="2818" width="22.7109375" style="30" customWidth="1"/>
    <col min="2819" max="2826" width="14.28515625" style="30" customWidth="1"/>
    <col min="2827" max="3072" width="9.140625" style="30"/>
    <col min="3073" max="3073" width="5.7109375" style="30" customWidth="1"/>
    <col min="3074" max="3074" width="22.7109375" style="30" customWidth="1"/>
    <col min="3075" max="3082" width="14.28515625" style="30" customWidth="1"/>
    <col min="3083" max="3328" width="9.140625" style="30"/>
    <col min="3329" max="3329" width="5.7109375" style="30" customWidth="1"/>
    <col min="3330" max="3330" width="22.7109375" style="30" customWidth="1"/>
    <col min="3331" max="3338" width="14.28515625" style="30" customWidth="1"/>
    <col min="3339" max="3584" width="9.140625" style="30"/>
    <col min="3585" max="3585" width="5.7109375" style="30" customWidth="1"/>
    <col min="3586" max="3586" width="22.7109375" style="30" customWidth="1"/>
    <col min="3587" max="3594" width="14.28515625" style="30" customWidth="1"/>
    <col min="3595" max="3840" width="9.140625" style="30"/>
    <col min="3841" max="3841" width="5.7109375" style="30" customWidth="1"/>
    <col min="3842" max="3842" width="22.7109375" style="30" customWidth="1"/>
    <col min="3843" max="3850" width="14.28515625" style="30" customWidth="1"/>
    <col min="3851" max="4096" width="9.140625" style="30"/>
    <col min="4097" max="4097" width="5.7109375" style="30" customWidth="1"/>
    <col min="4098" max="4098" width="22.7109375" style="30" customWidth="1"/>
    <col min="4099" max="4106" width="14.28515625" style="30" customWidth="1"/>
    <col min="4107" max="4352" width="9.140625" style="30"/>
    <col min="4353" max="4353" width="5.7109375" style="30" customWidth="1"/>
    <col min="4354" max="4354" width="22.7109375" style="30" customWidth="1"/>
    <col min="4355" max="4362" width="14.28515625" style="30" customWidth="1"/>
    <col min="4363" max="4608" width="9.140625" style="30"/>
    <col min="4609" max="4609" width="5.7109375" style="30" customWidth="1"/>
    <col min="4610" max="4610" width="22.7109375" style="30" customWidth="1"/>
    <col min="4611" max="4618" width="14.28515625" style="30" customWidth="1"/>
    <col min="4619" max="4864" width="9.140625" style="30"/>
    <col min="4865" max="4865" width="5.7109375" style="30" customWidth="1"/>
    <col min="4866" max="4866" width="22.7109375" style="30" customWidth="1"/>
    <col min="4867" max="4874" width="14.28515625" style="30" customWidth="1"/>
    <col min="4875" max="5120" width="9.140625" style="30"/>
    <col min="5121" max="5121" width="5.7109375" style="30" customWidth="1"/>
    <col min="5122" max="5122" width="22.7109375" style="30" customWidth="1"/>
    <col min="5123" max="5130" width="14.28515625" style="30" customWidth="1"/>
    <col min="5131" max="5376" width="9.140625" style="30"/>
    <col min="5377" max="5377" width="5.7109375" style="30" customWidth="1"/>
    <col min="5378" max="5378" width="22.7109375" style="30" customWidth="1"/>
    <col min="5379" max="5386" width="14.28515625" style="30" customWidth="1"/>
    <col min="5387" max="5632" width="9.140625" style="30"/>
    <col min="5633" max="5633" width="5.7109375" style="30" customWidth="1"/>
    <col min="5634" max="5634" width="22.7109375" style="30" customWidth="1"/>
    <col min="5635" max="5642" width="14.28515625" style="30" customWidth="1"/>
    <col min="5643" max="5888" width="9.140625" style="30"/>
    <col min="5889" max="5889" width="5.7109375" style="30" customWidth="1"/>
    <col min="5890" max="5890" width="22.7109375" style="30" customWidth="1"/>
    <col min="5891" max="5898" width="14.28515625" style="30" customWidth="1"/>
    <col min="5899" max="6144" width="9.140625" style="30"/>
    <col min="6145" max="6145" width="5.7109375" style="30" customWidth="1"/>
    <col min="6146" max="6146" width="22.7109375" style="30" customWidth="1"/>
    <col min="6147" max="6154" width="14.28515625" style="30" customWidth="1"/>
    <col min="6155" max="6400" width="9.140625" style="30"/>
    <col min="6401" max="6401" width="5.7109375" style="30" customWidth="1"/>
    <col min="6402" max="6402" width="22.7109375" style="30" customWidth="1"/>
    <col min="6403" max="6410" width="14.28515625" style="30" customWidth="1"/>
    <col min="6411" max="6656" width="9.140625" style="30"/>
    <col min="6657" max="6657" width="5.7109375" style="30" customWidth="1"/>
    <col min="6658" max="6658" width="22.7109375" style="30" customWidth="1"/>
    <col min="6659" max="6666" width="14.28515625" style="30" customWidth="1"/>
    <col min="6667" max="6912" width="9.140625" style="30"/>
    <col min="6913" max="6913" width="5.7109375" style="30" customWidth="1"/>
    <col min="6914" max="6914" width="22.7109375" style="30" customWidth="1"/>
    <col min="6915" max="6922" width="14.28515625" style="30" customWidth="1"/>
    <col min="6923" max="7168" width="9.140625" style="30"/>
    <col min="7169" max="7169" width="5.7109375" style="30" customWidth="1"/>
    <col min="7170" max="7170" width="22.7109375" style="30" customWidth="1"/>
    <col min="7171" max="7178" width="14.28515625" style="30" customWidth="1"/>
    <col min="7179" max="7424" width="9.140625" style="30"/>
    <col min="7425" max="7425" width="5.7109375" style="30" customWidth="1"/>
    <col min="7426" max="7426" width="22.7109375" style="30" customWidth="1"/>
    <col min="7427" max="7434" width="14.28515625" style="30" customWidth="1"/>
    <col min="7435" max="7680" width="9.140625" style="30"/>
    <col min="7681" max="7681" width="5.7109375" style="30" customWidth="1"/>
    <col min="7682" max="7682" width="22.7109375" style="30" customWidth="1"/>
    <col min="7683" max="7690" width="14.28515625" style="30" customWidth="1"/>
    <col min="7691" max="7936" width="9.140625" style="30"/>
    <col min="7937" max="7937" width="5.7109375" style="30" customWidth="1"/>
    <col min="7938" max="7938" width="22.7109375" style="30" customWidth="1"/>
    <col min="7939" max="7946" width="14.28515625" style="30" customWidth="1"/>
    <col min="7947" max="8192" width="9.140625" style="30"/>
    <col min="8193" max="8193" width="5.7109375" style="30" customWidth="1"/>
    <col min="8194" max="8194" width="22.7109375" style="30" customWidth="1"/>
    <col min="8195" max="8202" width="14.28515625" style="30" customWidth="1"/>
    <col min="8203" max="8448" width="9.140625" style="30"/>
    <col min="8449" max="8449" width="5.7109375" style="30" customWidth="1"/>
    <col min="8450" max="8450" width="22.7109375" style="30" customWidth="1"/>
    <col min="8451" max="8458" width="14.28515625" style="30" customWidth="1"/>
    <col min="8459" max="8704" width="9.140625" style="30"/>
    <col min="8705" max="8705" width="5.7109375" style="30" customWidth="1"/>
    <col min="8706" max="8706" width="22.7109375" style="30" customWidth="1"/>
    <col min="8707" max="8714" width="14.28515625" style="30" customWidth="1"/>
    <col min="8715" max="8960" width="9.140625" style="30"/>
    <col min="8961" max="8961" width="5.7109375" style="30" customWidth="1"/>
    <col min="8962" max="8962" width="22.7109375" style="30" customWidth="1"/>
    <col min="8963" max="8970" width="14.28515625" style="30" customWidth="1"/>
    <col min="8971" max="9216" width="9.140625" style="30"/>
    <col min="9217" max="9217" width="5.7109375" style="30" customWidth="1"/>
    <col min="9218" max="9218" width="22.7109375" style="30" customWidth="1"/>
    <col min="9219" max="9226" width="14.28515625" style="30" customWidth="1"/>
    <col min="9227" max="9472" width="9.140625" style="30"/>
    <col min="9473" max="9473" width="5.7109375" style="30" customWidth="1"/>
    <col min="9474" max="9474" width="22.7109375" style="30" customWidth="1"/>
    <col min="9475" max="9482" width="14.28515625" style="30" customWidth="1"/>
    <col min="9483" max="9728" width="9.140625" style="30"/>
    <col min="9729" max="9729" width="5.7109375" style="30" customWidth="1"/>
    <col min="9730" max="9730" width="22.7109375" style="30" customWidth="1"/>
    <col min="9731" max="9738" width="14.28515625" style="30" customWidth="1"/>
    <col min="9739" max="9984" width="9.140625" style="30"/>
    <col min="9985" max="9985" width="5.7109375" style="30" customWidth="1"/>
    <col min="9986" max="9986" width="22.7109375" style="30" customWidth="1"/>
    <col min="9987" max="9994" width="14.28515625" style="30" customWidth="1"/>
    <col min="9995" max="10240" width="9.140625" style="30"/>
    <col min="10241" max="10241" width="5.7109375" style="30" customWidth="1"/>
    <col min="10242" max="10242" width="22.7109375" style="30" customWidth="1"/>
    <col min="10243" max="10250" width="14.28515625" style="30" customWidth="1"/>
    <col min="10251" max="10496" width="9.140625" style="30"/>
    <col min="10497" max="10497" width="5.7109375" style="30" customWidth="1"/>
    <col min="10498" max="10498" width="22.7109375" style="30" customWidth="1"/>
    <col min="10499" max="10506" width="14.28515625" style="30" customWidth="1"/>
    <col min="10507" max="10752" width="9.140625" style="30"/>
    <col min="10753" max="10753" width="5.7109375" style="30" customWidth="1"/>
    <col min="10754" max="10754" width="22.7109375" style="30" customWidth="1"/>
    <col min="10755" max="10762" width="14.28515625" style="30" customWidth="1"/>
    <col min="10763" max="11008" width="9.140625" style="30"/>
    <col min="11009" max="11009" width="5.7109375" style="30" customWidth="1"/>
    <col min="11010" max="11010" width="22.7109375" style="30" customWidth="1"/>
    <col min="11011" max="11018" width="14.28515625" style="30" customWidth="1"/>
    <col min="11019" max="11264" width="9.140625" style="30"/>
    <col min="11265" max="11265" width="5.7109375" style="30" customWidth="1"/>
    <col min="11266" max="11266" width="22.7109375" style="30" customWidth="1"/>
    <col min="11267" max="11274" width="14.28515625" style="30" customWidth="1"/>
    <col min="11275" max="11520" width="9.140625" style="30"/>
    <col min="11521" max="11521" width="5.7109375" style="30" customWidth="1"/>
    <col min="11522" max="11522" width="22.7109375" style="30" customWidth="1"/>
    <col min="11523" max="11530" width="14.28515625" style="30" customWidth="1"/>
    <col min="11531" max="11776" width="9.140625" style="30"/>
    <col min="11777" max="11777" width="5.7109375" style="30" customWidth="1"/>
    <col min="11778" max="11778" width="22.7109375" style="30" customWidth="1"/>
    <col min="11779" max="11786" width="14.28515625" style="30" customWidth="1"/>
    <col min="11787" max="12032" width="9.140625" style="30"/>
    <col min="12033" max="12033" width="5.7109375" style="30" customWidth="1"/>
    <col min="12034" max="12034" width="22.7109375" style="30" customWidth="1"/>
    <col min="12035" max="12042" width="14.28515625" style="30" customWidth="1"/>
    <col min="12043" max="12288" width="9.140625" style="30"/>
    <col min="12289" max="12289" width="5.7109375" style="30" customWidth="1"/>
    <col min="12290" max="12290" width="22.7109375" style="30" customWidth="1"/>
    <col min="12291" max="12298" width="14.28515625" style="30" customWidth="1"/>
    <col min="12299" max="12544" width="9.140625" style="30"/>
    <col min="12545" max="12545" width="5.7109375" style="30" customWidth="1"/>
    <col min="12546" max="12546" width="22.7109375" style="30" customWidth="1"/>
    <col min="12547" max="12554" width="14.28515625" style="30" customWidth="1"/>
    <col min="12555" max="12800" width="9.140625" style="30"/>
    <col min="12801" max="12801" width="5.7109375" style="30" customWidth="1"/>
    <col min="12802" max="12802" width="22.7109375" style="30" customWidth="1"/>
    <col min="12803" max="12810" width="14.28515625" style="30" customWidth="1"/>
    <col min="12811" max="13056" width="9.140625" style="30"/>
    <col min="13057" max="13057" width="5.7109375" style="30" customWidth="1"/>
    <col min="13058" max="13058" width="22.7109375" style="30" customWidth="1"/>
    <col min="13059" max="13066" width="14.28515625" style="30" customWidth="1"/>
    <col min="13067" max="13312" width="9.140625" style="30"/>
    <col min="13313" max="13313" width="5.7109375" style="30" customWidth="1"/>
    <col min="13314" max="13314" width="22.7109375" style="30" customWidth="1"/>
    <col min="13315" max="13322" width="14.28515625" style="30" customWidth="1"/>
    <col min="13323" max="13568" width="9.140625" style="30"/>
    <col min="13569" max="13569" width="5.7109375" style="30" customWidth="1"/>
    <col min="13570" max="13570" width="22.7109375" style="30" customWidth="1"/>
    <col min="13571" max="13578" width="14.28515625" style="30" customWidth="1"/>
    <col min="13579" max="13824" width="9.140625" style="30"/>
    <col min="13825" max="13825" width="5.7109375" style="30" customWidth="1"/>
    <col min="13826" max="13826" width="22.7109375" style="30" customWidth="1"/>
    <col min="13827" max="13834" width="14.28515625" style="30" customWidth="1"/>
    <col min="13835" max="14080" width="9.140625" style="30"/>
    <col min="14081" max="14081" width="5.7109375" style="30" customWidth="1"/>
    <col min="14082" max="14082" width="22.7109375" style="30" customWidth="1"/>
    <col min="14083" max="14090" width="14.28515625" style="30" customWidth="1"/>
    <col min="14091" max="14336" width="9.140625" style="30"/>
    <col min="14337" max="14337" width="5.7109375" style="30" customWidth="1"/>
    <col min="14338" max="14338" width="22.7109375" style="30" customWidth="1"/>
    <col min="14339" max="14346" width="14.28515625" style="30" customWidth="1"/>
    <col min="14347" max="14592" width="9.140625" style="30"/>
    <col min="14593" max="14593" width="5.7109375" style="30" customWidth="1"/>
    <col min="14594" max="14594" width="22.7109375" style="30" customWidth="1"/>
    <col min="14595" max="14602" width="14.28515625" style="30" customWidth="1"/>
    <col min="14603" max="14848" width="9.140625" style="30"/>
    <col min="14849" max="14849" width="5.7109375" style="30" customWidth="1"/>
    <col min="14850" max="14850" width="22.7109375" style="30" customWidth="1"/>
    <col min="14851" max="14858" width="14.28515625" style="30" customWidth="1"/>
    <col min="14859" max="15104" width="9.140625" style="30"/>
    <col min="15105" max="15105" width="5.7109375" style="30" customWidth="1"/>
    <col min="15106" max="15106" width="22.7109375" style="30" customWidth="1"/>
    <col min="15107" max="15114" width="14.28515625" style="30" customWidth="1"/>
    <col min="15115" max="15360" width="9.140625" style="30"/>
    <col min="15361" max="15361" width="5.7109375" style="30" customWidth="1"/>
    <col min="15362" max="15362" width="22.7109375" style="30" customWidth="1"/>
    <col min="15363" max="15370" width="14.28515625" style="30" customWidth="1"/>
    <col min="15371" max="15616" width="9.140625" style="30"/>
    <col min="15617" max="15617" width="5.7109375" style="30" customWidth="1"/>
    <col min="15618" max="15618" width="22.7109375" style="30" customWidth="1"/>
    <col min="15619" max="15626" width="14.28515625" style="30" customWidth="1"/>
    <col min="15627" max="15872" width="9.140625" style="30"/>
    <col min="15873" max="15873" width="5.7109375" style="30" customWidth="1"/>
    <col min="15874" max="15874" width="22.7109375" style="30" customWidth="1"/>
    <col min="15875" max="15882" width="14.28515625" style="30" customWidth="1"/>
    <col min="15883" max="16128" width="9.140625" style="30"/>
    <col min="16129" max="16129" width="5.7109375" style="30" customWidth="1"/>
    <col min="16130" max="16130" width="22.7109375" style="30" customWidth="1"/>
    <col min="16131" max="16138" width="14.28515625" style="30" customWidth="1"/>
    <col min="16139" max="16384" width="9.140625" style="30"/>
  </cols>
  <sheetData>
    <row r="1" spans="1:10" s="28" customFormat="1" ht="15" x14ac:dyDescent="0.25">
      <c r="J1" s="29" t="s">
        <v>444</v>
      </c>
    </row>
    <row r="3" spans="1:10" ht="15.75" x14ac:dyDescent="0.25">
      <c r="A3" s="471" t="s">
        <v>445</v>
      </c>
      <c r="B3" s="471"/>
      <c r="C3" s="471"/>
      <c r="D3" s="471"/>
      <c r="E3" s="471"/>
      <c r="F3" s="471"/>
      <c r="G3" s="471"/>
      <c r="H3" s="471"/>
      <c r="I3" s="471"/>
      <c r="J3" s="471"/>
    </row>
    <row r="5" spans="1:10" s="31" customFormat="1" ht="15" x14ac:dyDescent="0.2">
      <c r="A5" s="498" t="s">
        <v>301</v>
      </c>
      <c r="B5" s="498" t="s">
        <v>446</v>
      </c>
      <c r="C5" s="498" t="s">
        <v>447</v>
      </c>
      <c r="D5" s="500" t="s">
        <v>448</v>
      </c>
      <c r="E5" s="501"/>
      <c r="F5" s="500" t="s">
        <v>449</v>
      </c>
      <c r="G5" s="463"/>
      <c r="H5" s="501"/>
      <c r="I5" s="500" t="s">
        <v>450</v>
      </c>
      <c r="J5" s="501"/>
    </row>
    <row r="6" spans="1:10" s="31" customFormat="1" ht="45" x14ac:dyDescent="0.2">
      <c r="A6" s="499"/>
      <c r="B6" s="499"/>
      <c r="C6" s="499"/>
      <c r="D6" s="97" t="s">
        <v>308</v>
      </c>
      <c r="E6" s="97" t="s">
        <v>309</v>
      </c>
      <c r="F6" s="99" t="s">
        <v>451</v>
      </c>
      <c r="G6" s="97" t="s">
        <v>452</v>
      </c>
      <c r="H6" s="97" t="s">
        <v>453</v>
      </c>
      <c r="I6" s="97" t="s">
        <v>308</v>
      </c>
      <c r="J6" s="97" t="s">
        <v>309</v>
      </c>
    </row>
    <row r="7" spans="1:10" s="31" customFormat="1" ht="15" x14ac:dyDescent="0.2">
      <c r="A7" s="34">
        <v>1</v>
      </c>
      <c r="B7" s="34">
        <v>2</v>
      </c>
      <c r="C7" s="34">
        <v>3</v>
      </c>
      <c r="D7" s="34">
        <v>4</v>
      </c>
      <c r="E7" s="34">
        <v>5</v>
      </c>
      <c r="F7" s="34">
        <v>6</v>
      </c>
      <c r="G7" s="34">
        <v>7</v>
      </c>
      <c r="H7" s="34">
        <v>8</v>
      </c>
      <c r="I7" s="34">
        <v>9</v>
      </c>
      <c r="J7" s="34">
        <v>10</v>
      </c>
    </row>
    <row r="8" spans="1:10" s="31" customFormat="1" ht="34.5" customHeight="1" x14ac:dyDescent="0.2">
      <c r="A8" s="495" t="s">
        <v>454</v>
      </c>
      <c r="B8" s="496"/>
      <c r="C8" s="496"/>
      <c r="D8" s="496"/>
      <c r="E8" s="496"/>
      <c r="F8" s="496"/>
      <c r="G8" s="496"/>
      <c r="H8" s="496"/>
      <c r="I8" s="496"/>
      <c r="J8" s="497"/>
    </row>
    <row r="9" spans="1:10" s="28" customFormat="1" ht="15" x14ac:dyDescent="0.25"/>
  </sheetData>
  <mergeCells count="8">
    <mergeCell ref="A8:J8"/>
    <mergeCell ref="A3:J3"/>
    <mergeCell ref="A5:A6"/>
    <mergeCell ref="B5:B6"/>
    <mergeCell ref="C5:C6"/>
    <mergeCell ref="D5:E5"/>
    <mergeCell ref="F5:H5"/>
    <mergeCell ref="I5:J5"/>
  </mergeCells>
  <pageMargins left="0.7" right="0.7" top="0.75" bottom="0.75" header="0.3" footer="0.3"/>
  <pageSetup paperSize="9" scale="9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workbookViewId="0">
      <selection activeCell="C43" sqref="C43"/>
    </sheetView>
  </sheetViews>
  <sheetFormatPr defaultRowHeight="12.75" x14ac:dyDescent="0.2"/>
  <cols>
    <col min="1" max="1" width="4.85546875" style="30" customWidth="1"/>
    <col min="2" max="2" width="19.7109375" style="30" customWidth="1"/>
    <col min="3" max="3" width="40.140625" style="30" customWidth="1"/>
    <col min="4" max="4" width="26.28515625" style="30" customWidth="1"/>
    <col min="5" max="6" width="14.7109375" style="30" customWidth="1"/>
    <col min="7" max="7" width="27.5703125" style="30" customWidth="1"/>
    <col min="8" max="256" width="9.140625" style="30"/>
    <col min="257" max="257" width="4.85546875" style="30" customWidth="1"/>
    <col min="258" max="258" width="19.7109375" style="30" customWidth="1"/>
    <col min="259" max="259" width="40.140625" style="30" customWidth="1"/>
    <col min="260" max="260" width="26.28515625" style="30" customWidth="1"/>
    <col min="261" max="262" width="14.7109375" style="30" customWidth="1"/>
    <col min="263" max="263" width="27.5703125" style="30" customWidth="1"/>
    <col min="264" max="512" width="9.140625" style="30"/>
    <col min="513" max="513" width="4.85546875" style="30" customWidth="1"/>
    <col min="514" max="514" width="19.7109375" style="30" customWidth="1"/>
    <col min="515" max="515" width="40.140625" style="30" customWidth="1"/>
    <col min="516" max="516" width="26.28515625" style="30" customWidth="1"/>
    <col min="517" max="518" width="14.7109375" style="30" customWidth="1"/>
    <col min="519" max="519" width="27.5703125" style="30" customWidth="1"/>
    <col min="520" max="768" width="9.140625" style="30"/>
    <col min="769" max="769" width="4.85546875" style="30" customWidth="1"/>
    <col min="770" max="770" width="19.7109375" style="30" customWidth="1"/>
    <col min="771" max="771" width="40.140625" style="30" customWidth="1"/>
    <col min="772" max="772" width="26.28515625" style="30" customWidth="1"/>
    <col min="773" max="774" width="14.7109375" style="30" customWidth="1"/>
    <col min="775" max="775" width="27.5703125" style="30" customWidth="1"/>
    <col min="776" max="1024" width="9.140625" style="30"/>
    <col min="1025" max="1025" width="4.85546875" style="30" customWidth="1"/>
    <col min="1026" max="1026" width="19.7109375" style="30" customWidth="1"/>
    <col min="1027" max="1027" width="40.140625" style="30" customWidth="1"/>
    <col min="1028" max="1028" width="26.28515625" style="30" customWidth="1"/>
    <col min="1029" max="1030" width="14.7109375" style="30" customWidth="1"/>
    <col min="1031" max="1031" width="27.5703125" style="30" customWidth="1"/>
    <col min="1032" max="1280" width="9.140625" style="30"/>
    <col min="1281" max="1281" width="4.85546875" style="30" customWidth="1"/>
    <col min="1282" max="1282" width="19.7109375" style="30" customWidth="1"/>
    <col min="1283" max="1283" width="40.140625" style="30" customWidth="1"/>
    <col min="1284" max="1284" width="26.28515625" style="30" customWidth="1"/>
    <col min="1285" max="1286" width="14.7109375" style="30" customWidth="1"/>
    <col min="1287" max="1287" width="27.5703125" style="30" customWidth="1"/>
    <col min="1288" max="1536" width="9.140625" style="30"/>
    <col min="1537" max="1537" width="4.85546875" style="30" customWidth="1"/>
    <col min="1538" max="1538" width="19.7109375" style="30" customWidth="1"/>
    <col min="1539" max="1539" width="40.140625" style="30" customWidth="1"/>
    <col min="1540" max="1540" width="26.28515625" style="30" customWidth="1"/>
    <col min="1541" max="1542" width="14.7109375" style="30" customWidth="1"/>
    <col min="1543" max="1543" width="27.5703125" style="30" customWidth="1"/>
    <col min="1544" max="1792" width="9.140625" style="30"/>
    <col min="1793" max="1793" width="4.85546875" style="30" customWidth="1"/>
    <col min="1794" max="1794" width="19.7109375" style="30" customWidth="1"/>
    <col min="1795" max="1795" width="40.140625" style="30" customWidth="1"/>
    <col min="1796" max="1796" width="26.28515625" style="30" customWidth="1"/>
    <col min="1797" max="1798" width="14.7109375" style="30" customWidth="1"/>
    <col min="1799" max="1799" width="27.5703125" style="30" customWidth="1"/>
    <col min="1800" max="2048" width="9.140625" style="30"/>
    <col min="2049" max="2049" width="4.85546875" style="30" customWidth="1"/>
    <col min="2050" max="2050" width="19.7109375" style="30" customWidth="1"/>
    <col min="2051" max="2051" width="40.140625" style="30" customWidth="1"/>
    <col min="2052" max="2052" width="26.28515625" style="30" customWidth="1"/>
    <col min="2053" max="2054" width="14.7109375" style="30" customWidth="1"/>
    <col min="2055" max="2055" width="27.5703125" style="30" customWidth="1"/>
    <col min="2056" max="2304" width="9.140625" style="30"/>
    <col min="2305" max="2305" width="4.85546875" style="30" customWidth="1"/>
    <col min="2306" max="2306" width="19.7109375" style="30" customWidth="1"/>
    <col min="2307" max="2307" width="40.140625" style="30" customWidth="1"/>
    <col min="2308" max="2308" width="26.28515625" style="30" customWidth="1"/>
    <col min="2309" max="2310" width="14.7109375" style="30" customWidth="1"/>
    <col min="2311" max="2311" width="27.5703125" style="30" customWidth="1"/>
    <col min="2312" max="2560" width="9.140625" style="30"/>
    <col min="2561" max="2561" width="4.85546875" style="30" customWidth="1"/>
    <col min="2562" max="2562" width="19.7109375" style="30" customWidth="1"/>
    <col min="2563" max="2563" width="40.140625" style="30" customWidth="1"/>
    <col min="2564" max="2564" width="26.28515625" style="30" customWidth="1"/>
    <col min="2565" max="2566" width="14.7109375" style="30" customWidth="1"/>
    <col min="2567" max="2567" width="27.5703125" style="30" customWidth="1"/>
    <col min="2568" max="2816" width="9.140625" style="30"/>
    <col min="2817" max="2817" width="4.85546875" style="30" customWidth="1"/>
    <col min="2818" max="2818" width="19.7109375" style="30" customWidth="1"/>
    <col min="2819" max="2819" width="40.140625" style="30" customWidth="1"/>
    <col min="2820" max="2820" width="26.28515625" style="30" customWidth="1"/>
    <col min="2821" max="2822" width="14.7109375" style="30" customWidth="1"/>
    <col min="2823" max="2823" width="27.5703125" style="30" customWidth="1"/>
    <col min="2824" max="3072" width="9.140625" style="30"/>
    <col min="3073" max="3073" width="4.85546875" style="30" customWidth="1"/>
    <col min="3074" max="3074" width="19.7109375" style="30" customWidth="1"/>
    <col min="3075" max="3075" width="40.140625" style="30" customWidth="1"/>
    <col min="3076" max="3076" width="26.28515625" style="30" customWidth="1"/>
    <col min="3077" max="3078" width="14.7109375" style="30" customWidth="1"/>
    <col min="3079" max="3079" width="27.5703125" style="30" customWidth="1"/>
    <col min="3080" max="3328" width="9.140625" style="30"/>
    <col min="3329" max="3329" width="4.85546875" style="30" customWidth="1"/>
    <col min="3330" max="3330" width="19.7109375" style="30" customWidth="1"/>
    <col min="3331" max="3331" width="40.140625" style="30" customWidth="1"/>
    <col min="3332" max="3332" width="26.28515625" style="30" customWidth="1"/>
    <col min="3333" max="3334" width="14.7109375" style="30" customWidth="1"/>
    <col min="3335" max="3335" width="27.5703125" style="30" customWidth="1"/>
    <col min="3336" max="3584" width="9.140625" style="30"/>
    <col min="3585" max="3585" width="4.85546875" style="30" customWidth="1"/>
    <col min="3586" max="3586" width="19.7109375" style="30" customWidth="1"/>
    <col min="3587" max="3587" width="40.140625" style="30" customWidth="1"/>
    <col min="3588" max="3588" width="26.28515625" style="30" customWidth="1"/>
    <col min="3589" max="3590" width="14.7109375" style="30" customWidth="1"/>
    <col min="3591" max="3591" width="27.5703125" style="30" customWidth="1"/>
    <col min="3592" max="3840" width="9.140625" style="30"/>
    <col min="3841" max="3841" width="4.85546875" style="30" customWidth="1"/>
    <col min="3842" max="3842" width="19.7109375" style="30" customWidth="1"/>
    <col min="3843" max="3843" width="40.140625" style="30" customWidth="1"/>
    <col min="3844" max="3844" width="26.28515625" style="30" customWidth="1"/>
    <col min="3845" max="3846" width="14.7109375" style="30" customWidth="1"/>
    <col min="3847" max="3847" width="27.5703125" style="30" customWidth="1"/>
    <col min="3848" max="4096" width="9.140625" style="30"/>
    <col min="4097" max="4097" width="4.85546875" style="30" customWidth="1"/>
    <col min="4098" max="4098" width="19.7109375" style="30" customWidth="1"/>
    <col min="4099" max="4099" width="40.140625" style="30" customWidth="1"/>
    <col min="4100" max="4100" width="26.28515625" style="30" customWidth="1"/>
    <col min="4101" max="4102" width="14.7109375" style="30" customWidth="1"/>
    <col min="4103" max="4103" width="27.5703125" style="30" customWidth="1"/>
    <col min="4104" max="4352" width="9.140625" style="30"/>
    <col min="4353" max="4353" width="4.85546875" style="30" customWidth="1"/>
    <col min="4354" max="4354" width="19.7109375" style="30" customWidth="1"/>
    <col min="4355" max="4355" width="40.140625" style="30" customWidth="1"/>
    <col min="4356" max="4356" width="26.28515625" style="30" customWidth="1"/>
    <col min="4357" max="4358" width="14.7109375" style="30" customWidth="1"/>
    <col min="4359" max="4359" width="27.5703125" style="30" customWidth="1"/>
    <col min="4360" max="4608" width="9.140625" style="30"/>
    <col min="4609" max="4609" width="4.85546875" style="30" customWidth="1"/>
    <col min="4610" max="4610" width="19.7109375" style="30" customWidth="1"/>
    <col min="4611" max="4611" width="40.140625" style="30" customWidth="1"/>
    <col min="4612" max="4612" width="26.28515625" style="30" customWidth="1"/>
    <col min="4613" max="4614" width="14.7109375" style="30" customWidth="1"/>
    <col min="4615" max="4615" width="27.5703125" style="30" customWidth="1"/>
    <col min="4616" max="4864" width="9.140625" style="30"/>
    <col min="4865" max="4865" width="4.85546875" style="30" customWidth="1"/>
    <col min="4866" max="4866" width="19.7109375" style="30" customWidth="1"/>
    <col min="4867" max="4867" width="40.140625" style="30" customWidth="1"/>
    <col min="4868" max="4868" width="26.28515625" style="30" customWidth="1"/>
    <col min="4869" max="4870" width="14.7109375" style="30" customWidth="1"/>
    <col min="4871" max="4871" width="27.5703125" style="30" customWidth="1"/>
    <col min="4872" max="5120" width="9.140625" style="30"/>
    <col min="5121" max="5121" width="4.85546875" style="30" customWidth="1"/>
    <col min="5122" max="5122" width="19.7109375" style="30" customWidth="1"/>
    <col min="5123" max="5123" width="40.140625" style="30" customWidth="1"/>
    <col min="5124" max="5124" width="26.28515625" style="30" customWidth="1"/>
    <col min="5125" max="5126" width="14.7109375" style="30" customWidth="1"/>
    <col min="5127" max="5127" width="27.5703125" style="30" customWidth="1"/>
    <col min="5128" max="5376" width="9.140625" style="30"/>
    <col min="5377" max="5377" width="4.85546875" style="30" customWidth="1"/>
    <col min="5378" max="5378" width="19.7109375" style="30" customWidth="1"/>
    <col min="5379" max="5379" width="40.140625" style="30" customWidth="1"/>
    <col min="5380" max="5380" width="26.28515625" style="30" customWidth="1"/>
    <col min="5381" max="5382" width="14.7109375" style="30" customWidth="1"/>
    <col min="5383" max="5383" width="27.5703125" style="30" customWidth="1"/>
    <col min="5384" max="5632" width="9.140625" style="30"/>
    <col min="5633" max="5633" width="4.85546875" style="30" customWidth="1"/>
    <col min="5634" max="5634" width="19.7109375" style="30" customWidth="1"/>
    <col min="5635" max="5635" width="40.140625" style="30" customWidth="1"/>
    <col min="5636" max="5636" width="26.28515625" style="30" customWidth="1"/>
    <col min="5637" max="5638" width="14.7109375" style="30" customWidth="1"/>
    <col min="5639" max="5639" width="27.5703125" style="30" customWidth="1"/>
    <col min="5640" max="5888" width="9.140625" style="30"/>
    <col min="5889" max="5889" width="4.85546875" style="30" customWidth="1"/>
    <col min="5890" max="5890" width="19.7109375" style="30" customWidth="1"/>
    <col min="5891" max="5891" width="40.140625" style="30" customWidth="1"/>
    <col min="5892" max="5892" width="26.28515625" style="30" customWidth="1"/>
    <col min="5893" max="5894" width="14.7109375" style="30" customWidth="1"/>
    <col min="5895" max="5895" width="27.5703125" style="30" customWidth="1"/>
    <col min="5896" max="6144" width="9.140625" style="30"/>
    <col min="6145" max="6145" width="4.85546875" style="30" customWidth="1"/>
    <col min="6146" max="6146" width="19.7109375" style="30" customWidth="1"/>
    <col min="6147" max="6147" width="40.140625" style="30" customWidth="1"/>
    <col min="6148" max="6148" width="26.28515625" style="30" customWidth="1"/>
    <col min="6149" max="6150" width="14.7109375" style="30" customWidth="1"/>
    <col min="6151" max="6151" width="27.5703125" style="30" customWidth="1"/>
    <col min="6152" max="6400" width="9.140625" style="30"/>
    <col min="6401" max="6401" width="4.85546875" style="30" customWidth="1"/>
    <col min="6402" max="6402" width="19.7109375" style="30" customWidth="1"/>
    <col min="6403" max="6403" width="40.140625" style="30" customWidth="1"/>
    <col min="6404" max="6404" width="26.28515625" style="30" customWidth="1"/>
    <col min="6405" max="6406" width="14.7109375" style="30" customWidth="1"/>
    <col min="6407" max="6407" width="27.5703125" style="30" customWidth="1"/>
    <col min="6408" max="6656" width="9.140625" style="30"/>
    <col min="6657" max="6657" width="4.85546875" style="30" customWidth="1"/>
    <col min="6658" max="6658" width="19.7109375" style="30" customWidth="1"/>
    <col min="6659" max="6659" width="40.140625" style="30" customWidth="1"/>
    <col min="6660" max="6660" width="26.28515625" style="30" customWidth="1"/>
    <col min="6661" max="6662" width="14.7109375" style="30" customWidth="1"/>
    <col min="6663" max="6663" width="27.5703125" style="30" customWidth="1"/>
    <col min="6664" max="6912" width="9.140625" style="30"/>
    <col min="6913" max="6913" width="4.85546875" style="30" customWidth="1"/>
    <col min="6914" max="6914" width="19.7109375" style="30" customWidth="1"/>
    <col min="6915" max="6915" width="40.140625" style="30" customWidth="1"/>
    <col min="6916" max="6916" width="26.28515625" style="30" customWidth="1"/>
    <col min="6917" max="6918" width="14.7109375" style="30" customWidth="1"/>
    <col min="6919" max="6919" width="27.5703125" style="30" customWidth="1"/>
    <col min="6920" max="7168" width="9.140625" style="30"/>
    <col min="7169" max="7169" width="4.85546875" style="30" customWidth="1"/>
    <col min="7170" max="7170" width="19.7109375" style="30" customWidth="1"/>
    <col min="7171" max="7171" width="40.140625" style="30" customWidth="1"/>
    <col min="7172" max="7172" width="26.28515625" style="30" customWidth="1"/>
    <col min="7173" max="7174" width="14.7109375" style="30" customWidth="1"/>
    <col min="7175" max="7175" width="27.5703125" style="30" customWidth="1"/>
    <col min="7176" max="7424" width="9.140625" style="30"/>
    <col min="7425" max="7425" width="4.85546875" style="30" customWidth="1"/>
    <col min="7426" max="7426" width="19.7109375" style="30" customWidth="1"/>
    <col min="7427" max="7427" width="40.140625" style="30" customWidth="1"/>
    <col min="7428" max="7428" width="26.28515625" style="30" customWidth="1"/>
    <col min="7429" max="7430" width="14.7109375" style="30" customWidth="1"/>
    <col min="7431" max="7431" width="27.5703125" style="30" customWidth="1"/>
    <col min="7432" max="7680" width="9.140625" style="30"/>
    <col min="7681" max="7681" width="4.85546875" style="30" customWidth="1"/>
    <col min="7682" max="7682" width="19.7109375" style="30" customWidth="1"/>
    <col min="7683" max="7683" width="40.140625" style="30" customWidth="1"/>
    <col min="7684" max="7684" width="26.28515625" style="30" customWidth="1"/>
    <col min="7685" max="7686" width="14.7109375" style="30" customWidth="1"/>
    <col min="7687" max="7687" width="27.5703125" style="30" customWidth="1"/>
    <col min="7688" max="7936" width="9.140625" style="30"/>
    <col min="7937" max="7937" width="4.85546875" style="30" customWidth="1"/>
    <col min="7938" max="7938" width="19.7109375" style="30" customWidth="1"/>
    <col min="7939" max="7939" width="40.140625" style="30" customWidth="1"/>
    <col min="7940" max="7940" width="26.28515625" style="30" customWidth="1"/>
    <col min="7941" max="7942" width="14.7109375" style="30" customWidth="1"/>
    <col min="7943" max="7943" width="27.5703125" style="30" customWidth="1"/>
    <col min="7944" max="8192" width="9.140625" style="30"/>
    <col min="8193" max="8193" width="4.85546875" style="30" customWidth="1"/>
    <col min="8194" max="8194" width="19.7109375" style="30" customWidth="1"/>
    <col min="8195" max="8195" width="40.140625" style="30" customWidth="1"/>
    <col min="8196" max="8196" width="26.28515625" style="30" customWidth="1"/>
    <col min="8197" max="8198" width="14.7109375" style="30" customWidth="1"/>
    <col min="8199" max="8199" width="27.5703125" style="30" customWidth="1"/>
    <col min="8200" max="8448" width="9.140625" style="30"/>
    <col min="8449" max="8449" width="4.85546875" style="30" customWidth="1"/>
    <col min="8450" max="8450" width="19.7109375" style="30" customWidth="1"/>
    <col min="8451" max="8451" width="40.140625" style="30" customWidth="1"/>
    <col min="8452" max="8452" width="26.28515625" style="30" customWidth="1"/>
    <col min="8453" max="8454" width="14.7109375" style="30" customWidth="1"/>
    <col min="8455" max="8455" width="27.5703125" style="30" customWidth="1"/>
    <col min="8456" max="8704" width="9.140625" style="30"/>
    <col min="8705" max="8705" width="4.85546875" style="30" customWidth="1"/>
    <col min="8706" max="8706" width="19.7109375" style="30" customWidth="1"/>
    <col min="8707" max="8707" width="40.140625" style="30" customWidth="1"/>
    <col min="8708" max="8708" width="26.28515625" style="30" customWidth="1"/>
    <col min="8709" max="8710" width="14.7109375" style="30" customWidth="1"/>
    <col min="8711" max="8711" width="27.5703125" style="30" customWidth="1"/>
    <col min="8712" max="8960" width="9.140625" style="30"/>
    <col min="8961" max="8961" width="4.85546875" style="30" customWidth="1"/>
    <col min="8962" max="8962" width="19.7109375" style="30" customWidth="1"/>
    <col min="8963" max="8963" width="40.140625" style="30" customWidth="1"/>
    <col min="8964" max="8964" width="26.28515625" style="30" customWidth="1"/>
    <col min="8965" max="8966" width="14.7109375" style="30" customWidth="1"/>
    <col min="8967" max="8967" width="27.5703125" style="30" customWidth="1"/>
    <col min="8968" max="9216" width="9.140625" style="30"/>
    <col min="9217" max="9217" width="4.85546875" style="30" customWidth="1"/>
    <col min="9218" max="9218" width="19.7109375" style="30" customWidth="1"/>
    <col min="9219" max="9219" width="40.140625" style="30" customWidth="1"/>
    <col min="9220" max="9220" width="26.28515625" style="30" customWidth="1"/>
    <col min="9221" max="9222" width="14.7109375" style="30" customWidth="1"/>
    <col min="9223" max="9223" width="27.5703125" style="30" customWidth="1"/>
    <col min="9224" max="9472" width="9.140625" style="30"/>
    <col min="9473" max="9473" width="4.85546875" style="30" customWidth="1"/>
    <col min="9474" max="9474" width="19.7109375" style="30" customWidth="1"/>
    <col min="9475" max="9475" width="40.140625" style="30" customWidth="1"/>
    <col min="9476" max="9476" width="26.28515625" style="30" customWidth="1"/>
    <col min="9477" max="9478" width="14.7109375" style="30" customWidth="1"/>
    <col min="9479" max="9479" width="27.5703125" style="30" customWidth="1"/>
    <col min="9480" max="9728" width="9.140625" style="30"/>
    <col min="9729" max="9729" width="4.85546875" style="30" customWidth="1"/>
    <col min="9730" max="9730" width="19.7109375" style="30" customWidth="1"/>
    <col min="9731" max="9731" width="40.140625" style="30" customWidth="1"/>
    <col min="9732" max="9732" width="26.28515625" style="30" customWidth="1"/>
    <col min="9733" max="9734" width="14.7109375" style="30" customWidth="1"/>
    <col min="9735" max="9735" width="27.5703125" style="30" customWidth="1"/>
    <col min="9736" max="9984" width="9.140625" style="30"/>
    <col min="9985" max="9985" width="4.85546875" style="30" customWidth="1"/>
    <col min="9986" max="9986" width="19.7109375" style="30" customWidth="1"/>
    <col min="9987" max="9987" width="40.140625" style="30" customWidth="1"/>
    <col min="9988" max="9988" width="26.28515625" style="30" customWidth="1"/>
    <col min="9989" max="9990" width="14.7109375" style="30" customWidth="1"/>
    <col min="9991" max="9991" width="27.5703125" style="30" customWidth="1"/>
    <col min="9992" max="10240" width="9.140625" style="30"/>
    <col min="10241" max="10241" width="4.85546875" style="30" customWidth="1"/>
    <col min="10242" max="10242" width="19.7109375" style="30" customWidth="1"/>
    <col min="10243" max="10243" width="40.140625" style="30" customWidth="1"/>
    <col min="10244" max="10244" width="26.28515625" style="30" customWidth="1"/>
    <col min="10245" max="10246" width="14.7109375" style="30" customWidth="1"/>
    <col min="10247" max="10247" width="27.5703125" style="30" customWidth="1"/>
    <col min="10248" max="10496" width="9.140625" style="30"/>
    <col min="10497" max="10497" width="4.85546875" style="30" customWidth="1"/>
    <col min="10498" max="10498" width="19.7109375" style="30" customWidth="1"/>
    <col min="10499" max="10499" width="40.140625" style="30" customWidth="1"/>
    <col min="10500" max="10500" width="26.28515625" style="30" customWidth="1"/>
    <col min="10501" max="10502" width="14.7109375" style="30" customWidth="1"/>
    <col min="10503" max="10503" width="27.5703125" style="30" customWidth="1"/>
    <col min="10504" max="10752" width="9.140625" style="30"/>
    <col min="10753" max="10753" width="4.85546875" style="30" customWidth="1"/>
    <col min="10754" max="10754" width="19.7109375" style="30" customWidth="1"/>
    <col min="10755" max="10755" width="40.140625" style="30" customWidth="1"/>
    <col min="10756" max="10756" width="26.28515625" style="30" customWidth="1"/>
    <col min="10757" max="10758" width="14.7109375" style="30" customWidth="1"/>
    <col min="10759" max="10759" width="27.5703125" style="30" customWidth="1"/>
    <col min="10760" max="11008" width="9.140625" style="30"/>
    <col min="11009" max="11009" width="4.85546875" style="30" customWidth="1"/>
    <col min="11010" max="11010" width="19.7109375" style="30" customWidth="1"/>
    <col min="11011" max="11011" width="40.140625" style="30" customWidth="1"/>
    <col min="11012" max="11012" width="26.28515625" style="30" customWidth="1"/>
    <col min="11013" max="11014" width="14.7109375" style="30" customWidth="1"/>
    <col min="11015" max="11015" width="27.5703125" style="30" customWidth="1"/>
    <col min="11016" max="11264" width="9.140625" style="30"/>
    <col min="11265" max="11265" width="4.85546875" style="30" customWidth="1"/>
    <col min="11266" max="11266" width="19.7109375" style="30" customWidth="1"/>
    <col min="11267" max="11267" width="40.140625" style="30" customWidth="1"/>
    <col min="11268" max="11268" width="26.28515625" style="30" customWidth="1"/>
    <col min="11269" max="11270" width="14.7109375" style="30" customWidth="1"/>
    <col min="11271" max="11271" width="27.5703125" style="30" customWidth="1"/>
    <col min="11272" max="11520" width="9.140625" style="30"/>
    <col min="11521" max="11521" width="4.85546875" style="30" customWidth="1"/>
    <col min="11522" max="11522" width="19.7109375" style="30" customWidth="1"/>
    <col min="11523" max="11523" width="40.140625" style="30" customWidth="1"/>
    <col min="11524" max="11524" width="26.28515625" style="30" customWidth="1"/>
    <col min="11525" max="11526" width="14.7109375" style="30" customWidth="1"/>
    <col min="11527" max="11527" width="27.5703125" style="30" customWidth="1"/>
    <col min="11528" max="11776" width="9.140625" style="30"/>
    <col min="11777" max="11777" width="4.85546875" style="30" customWidth="1"/>
    <col min="11778" max="11778" width="19.7109375" style="30" customWidth="1"/>
    <col min="11779" max="11779" width="40.140625" style="30" customWidth="1"/>
    <col min="11780" max="11780" width="26.28515625" style="30" customWidth="1"/>
    <col min="11781" max="11782" width="14.7109375" style="30" customWidth="1"/>
    <col min="11783" max="11783" width="27.5703125" style="30" customWidth="1"/>
    <col min="11784" max="12032" width="9.140625" style="30"/>
    <col min="12033" max="12033" width="4.85546875" style="30" customWidth="1"/>
    <col min="12034" max="12034" width="19.7109375" style="30" customWidth="1"/>
    <col min="12035" max="12035" width="40.140625" style="30" customWidth="1"/>
    <col min="12036" max="12036" width="26.28515625" style="30" customWidth="1"/>
    <col min="12037" max="12038" width="14.7109375" style="30" customWidth="1"/>
    <col min="12039" max="12039" width="27.5703125" style="30" customWidth="1"/>
    <col min="12040" max="12288" width="9.140625" style="30"/>
    <col min="12289" max="12289" width="4.85546875" style="30" customWidth="1"/>
    <col min="12290" max="12290" width="19.7109375" style="30" customWidth="1"/>
    <col min="12291" max="12291" width="40.140625" style="30" customWidth="1"/>
    <col min="12292" max="12292" width="26.28515625" style="30" customWidth="1"/>
    <col min="12293" max="12294" width="14.7109375" style="30" customWidth="1"/>
    <col min="12295" max="12295" width="27.5703125" style="30" customWidth="1"/>
    <col min="12296" max="12544" width="9.140625" style="30"/>
    <col min="12545" max="12545" width="4.85546875" style="30" customWidth="1"/>
    <col min="12546" max="12546" width="19.7109375" style="30" customWidth="1"/>
    <col min="12547" max="12547" width="40.140625" style="30" customWidth="1"/>
    <col min="12548" max="12548" width="26.28515625" style="30" customWidth="1"/>
    <col min="12549" max="12550" width="14.7109375" style="30" customWidth="1"/>
    <col min="12551" max="12551" width="27.5703125" style="30" customWidth="1"/>
    <col min="12552" max="12800" width="9.140625" style="30"/>
    <col min="12801" max="12801" width="4.85546875" style="30" customWidth="1"/>
    <col min="12802" max="12802" width="19.7109375" style="30" customWidth="1"/>
    <col min="12803" max="12803" width="40.140625" style="30" customWidth="1"/>
    <col min="12804" max="12804" width="26.28515625" style="30" customWidth="1"/>
    <col min="12805" max="12806" width="14.7109375" style="30" customWidth="1"/>
    <col min="12807" max="12807" width="27.5703125" style="30" customWidth="1"/>
    <col min="12808" max="13056" width="9.140625" style="30"/>
    <col min="13057" max="13057" width="4.85546875" style="30" customWidth="1"/>
    <col min="13058" max="13058" width="19.7109375" style="30" customWidth="1"/>
    <col min="13059" max="13059" width="40.140625" style="30" customWidth="1"/>
    <col min="13060" max="13060" width="26.28515625" style="30" customWidth="1"/>
    <col min="13061" max="13062" width="14.7109375" style="30" customWidth="1"/>
    <col min="13063" max="13063" width="27.5703125" style="30" customWidth="1"/>
    <col min="13064" max="13312" width="9.140625" style="30"/>
    <col min="13313" max="13313" width="4.85546875" style="30" customWidth="1"/>
    <col min="13314" max="13314" width="19.7109375" style="30" customWidth="1"/>
    <col min="13315" max="13315" width="40.140625" style="30" customWidth="1"/>
    <col min="13316" max="13316" width="26.28515625" style="30" customWidth="1"/>
    <col min="13317" max="13318" width="14.7109375" style="30" customWidth="1"/>
    <col min="13319" max="13319" width="27.5703125" style="30" customWidth="1"/>
    <col min="13320" max="13568" width="9.140625" style="30"/>
    <col min="13569" max="13569" width="4.85546875" style="30" customWidth="1"/>
    <col min="13570" max="13570" width="19.7109375" style="30" customWidth="1"/>
    <col min="13571" max="13571" width="40.140625" style="30" customWidth="1"/>
    <col min="13572" max="13572" width="26.28515625" style="30" customWidth="1"/>
    <col min="13573" max="13574" width="14.7109375" style="30" customWidth="1"/>
    <col min="13575" max="13575" width="27.5703125" style="30" customWidth="1"/>
    <col min="13576" max="13824" width="9.140625" style="30"/>
    <col min="13825" max="13825" width="4.85546875" style="30" customWidth="1"/>
    <col min="13826" max="13826" width="19.7109375" style="30" customWidth="1"/>
    <col min="13827" max="13827" width="40.140625" style="30" customWidth="1"/>
    <col min="13828" max="13828" width="26.28515625" style="30" customWidth="1"/>
    <col min="13829" max="13830" width="14.7109375" style="30" customWidth="1"/>
    <col min="13831" max="13831" width="27.5703125" style="30" customWidth="1"/>
    <col min="13832" max="14080" width="9.140625" style="30"/>
    <col min="14081" max="14081" width="4.85546875" style="30" customWidth="1"/>
    <col min="14082" max="14082" width="19.7109375" style="30" customWidth="1"/>
    <col min="14083" max="14083" width="40.140625" style="30" customWidth="1"/>
    <col min="14084" max="14084" width="26.28515625" style="30" customWidth="1"/>
    <col min="14085" max="14086" width="14.7109375" style="30" customWidth="1"/>
    <col min="14087" max="14087" width="27.5703125" style="30" customWidth="1"/>
    <col min="14088" max="14336" width="9.140625" style="30"/>
    <col min="14337" max="14337" width="4.85546875" style="30" customWidth="1"/>
    <col min="14338" max="14338" width="19.7109375" style="30" customWidth="1"/>
    <col min="14339" max="14339" width="40.140625" style="30" customWidth="1"/>
    <col min="14340" max="14340" width="26.28515625" style="30" customWidth="1"/>
    <col min="14341" max="14342" width="14.7109375" style="30" customWidth="1"/>
    <col min="14343" max="14343" width="27.5703125" style="30" customWidth="1"/>
    <col min="14344" max="14592" width="9.140625" style="30"/>
    <col min="14593" max="14593" width="4.85546875" style="30" customWidth="1"/>
    <col min="14594" max="14594" width="19.7109375" style="30" customWidth="1"/>
    <col min="14595" max="14595" width="40.140625" style="30" customWidth="1"/>
    <col min="14596" max="14596" width="26.28515625" style="30" customWidth="1"/>
    <col min="14597" max="14598" width="14.7109375" style="30" customWidth="1"/>
    <col min="14599" max="14599" width="27.5703125" style="30" customWidth="1"/>
    <col min="14600" max="14848" width="9.140625" style="30"/>
    <col min="14849" max="14849" width="4.85546875" style="30" customWidth="1"/>
    <col min="14850" max="14850" width="19.7109375" style="30" customWidth="1"/>
    <col min="14851" max="14851" width="40.140625" style="30" customWidth="1"/>
    <col min="14852" max="14852" width="26.28515625" style="30" customWidth="1"/>
    <col min="14853" max="14854" width="14.7109375" style="30" customWidth="1"/>
    <col min="14855" max="14855" width="27.5703125" style="30" customWidth="1"/>
    <col min="14856" max="15104" width="9.140625" style="30"/>
    <col min="15105" max="15105" width="4.85546875" style="30" customWidth="1"/>
    <col min="15106" max="15106" width="19.7109375" style="30" customWidth="1"/>
    <col min="15107" max="15107" width="40.140625" style="30" customWidth="1"/>
    <col min="15108" max="15108" width="26.28515625" style="30" customWidth="1"/>
    <col min="15109" max="15110" width="14.7109375" style="30" customWidth="1"/>
    <col min="15111" max="15111" width="27.5703125" style="30" customWidth="1"/>
    <col min="15112" max="15360" width="9.140625" style="30"/>
    <col min="15361" max="15361" width="4.85546875" style="30" customWidth="1"/>
    <col min="15362" max="15362" width="19.7109375" style="30" customWidth="1"/>
    <col min="15363" max="15363" width="40.140625" style="30" customWidth="1"/>
    <col min="15364" max="15364" width="26.28515625" style="30" customWidth="1"/>
    <col min="15365" max="15366" width="14.7109375" style="30" customWidth="1"/>
    <col min="15367" max="15367" width="27.5703125" style="30" customWidth="1"/>
    <col min="15368" max="15616" width="9.140625" style="30"/>
    <col min="15617" max="15617" width="4.85546875" style="30" customWidth="1"/>
    <col min="15618" max="15618" width="19.7109375" style="30" customWidth="1"/>
    <col min="15619" max="15619" width="40.140625" style="30" customWidth="1"/>
    <col min="15620" max="15620" width="26.28515625" style="30" customWidth="1"/>
    <col min="15621" max="15622" width="14.7109375" style="30" customWidth="1"/>
    <col min="15623" max="15623" width="27.5703125" style="30" customWidth="1"/>
    <col min="15624" max="15872" width="9.140625" style="30"/>
    <col min="15873" max="15873" width="4.85546875" style="30" customWidth="1"/>
    <col min="15874" max="15874" width="19.7109375" style="30" customWidth="1"/>
    <col min="15875" max="15875" width="40.140625" style="30" customWidth="1"/>
    <col min="15876" max="15876" width="26.28515625" style="30" customWidth="1"/>
    <col min="15877" max="15878" width="14.7109375" style="30" customWidth="1"/>
    <col min="15879" max="15879" width="27.5703125" style="30" customWidth="1"/>
    <col min="15880" max="16128" width="9.140625" style="30"/>
    <col min="16129" max="16129" width="4.85546875" style="30" customWidth="1"/>
    <col min="16130" max="16130" width="19.7109375" style="30" customWidth="1"/>
    <col min="16131" max="16131" width="40.140625" style="30" customWidth="1"/>
    <col min="16132" max="16132" width="26.28515625" style="30" customWidth="1"/>
    <col min="16133" max="16134" width="14.7109375" style="30" customWidth="1"/>
    <col min="16135" max="16135" width="27.5703125" style="30" customWidth="1"/>
    <col min="16136" max="16384" width="9.140625" style="30"/>
  </cols>
  <sheetData>
    <row r="1" spans="1:7" s="28" customFormat="1" ht="15" x14ac:dyDescent="0.25">
      <c r="G1" s="29" t="s">
        <v>455</v>
      </c>
    </row>
    <row r="2" spans="1:7" s="100" customFormat="1" ht="18.75" x14ac:dyDescent="0.3">
      <c r="A2" s="503" t="s">
        <v>456</v>
      </c>
      <c r="B2" s="503"/>
      <c r="C2" s="503"/>
      <c r="D2" s="503"/>
      <c r="E2" s="503"/>
      <c r="F2" s="503"/>
      <c r="G2" s="503"/>
    </row>
    <row r="3" spans="1:7" s="28" customFormat="1" ht="15.75" thickBot="1" x14ac:dyDescent="0.3"/>
    <row r="4" spans="1:7" s="101" customFormat="1" ht="15" x14ac:dyDescent="0.2">
      <c r="A4" s="504" t="s">
        <v>3</v>
      </c>
      <c r="B4" s="506" t="s">
        <v>457</v>
      </c>
      <c r="C4" s="506" t="s">
        <v>458</v>
      </c>
      <c r="D4" s="507" t="s">
        <v>348</v>
      </c>
      <c r="E4" s="509" t="s">
        <v>459</v>
      </c>
      <c r="F4" s="510"/>
      <c r="G4" s="511" t="s">
        <v>460</v>
      </c>
    </row>
    <row r="5" spans="1:7" s="101" customFormat="1" ht="15" x14ac:dyDescent="0.2">
      <c r="A5" s="505"/>
      <c r="B5" s="474"/>
      <c r="C5" s="474"/>
      <c r="D5" s="508"/>
      <c r="E5" s="32" t="s">
        <v>308</v>
      </c>
      <c r="F5" s="32" t="s">
        <v>309</v>
      </c>
      <c r="G5" s="512"/>
    </row>
    <row r="6" spans="1:7" s="28" customFormat="1" ht="15.75" thickBot="1" x14ac:dyDescent="0.3">
      <c r="A6" s="102">
        <v>1</v>
      </c>
      <c r="B6" s="103">
        <v>2</v>
      </c>
      <c r="C6" s="103">
        <v>3</v>
      </c>
      <c r="D6" s="103">
        <v>4</v>
      </c>
      <c r="E6" s="103">
        <v>5</v>
      </c>
      <c r="F6" s="103">
        <v>6</v>
      </c>
      <c r="G6" s="104">
        <v>7</v>
      </c>
    </row>
    <row r="7" spans="1:7" s="126" customFormat="1" x14ac:dyDescent="0.2">
      <c r="A7" s="527" t="s">
        <v>498</v>
      </c>
      <c r="B7" s="527"/>
      <c r="C7" s="527"/>
      <c r="D7" s="527"/>
      <c r="E7" s="527"/>
      <c r="F7" s="527"/>
      <c r="G7" s="527"/>
    </row>
    <row r="8" spans="1:7" s="127" customFormat="1" ht="16.5" customHeight="1" x14ac:dyDescent="0.2">
      <c r="A8" s="528" t="s">
        <v>499</v>
      </c>
      <c r="B8" s="529"/>
      <c r="C8" s="529"/>
      <c r="D8" s="529"/>
      <c r="E8" s="529"/>
      <c r="F8" s="529"/>
      <c r="G8" s="529"/>
    </row>
    <row r="9" spans="1:7" s="127" customFormat="1" ht="16.5" customHeight="1" x14ac:dyDescent="0.2">
      <c r="A9" s="530" t="s">
        <v>500</v>
      </c>
      <c r="B9" s="530"/>
      <c r="C9" s="530"/>
      <c r="D9" s="530"/>
      <c r="E9" s="530"/>
      <c r="F9" s="530"/>
      <c r="G9" s="530"/>
    </row>
    <row r="10" spans="1:7" s="134" customFormat="1" ht="76.5" x14ac:dyDescent="0.2">
      <c r="A10" s="128" t="s">
        <v>468</v>
      </c>
      <c r="B10" s="129" t="s">
        <v>463</v>
      </c>
      <c r="C10" s="130" t="s">
        <v>501</v>
      </c>
      <c r="D10" s="130" t="s">
        <v>69</v>
      </c>
      <c r="E10" s="131" t="s">
        <v>502</v>
      </c>
      <c r="F10" s="132" t="s">
        <v>503</v>
      </c>
      <c r="G10" s="133"/>
    </row>
    <row r="11" spans="1:7" s="134" customFormat="1" ht="17.25" customHeight="1" x14ac:dyDescent="0.2">
      <c r="A11" s="525" t="s">
        <v>504</v>
      </c>
      <c r="B11" s="525"/>
      <c r="C11" s="525"/>
      <c r="D11" s="525"/>
      <c r="E11" s="525"/>
      <c r="F11" s="525"/>
      <c r="G11" s="525"/>
    </row>
    <row r="12" spans="1:7" s="127" customFormat="1" ht="67.5" customHeight="1" x14ac:dyDescent="0.2">
      <c r="A12" s="128" t="s">
        <v>471</v>
      </c>
      <c r="B12" s="129" t="s">
        <v>463</v>
      </c>
      <c r="C12" s="129" t="s">
        <v>505</v>
      </c>
      <c r="D12" s="129" t="s">
        <v>356</v>
      </c>
      <c r="E12" s="131" t="s">
        <v>506</v>
      </c>
      <c r="F12" s="531" t="s">
        <v>507</v>
      </c>
      <c r="G12" s="135"/>
    </row>
    <row r="13" spans="1:7" s="126" customFormat="1" ht="63.75" x14ac:dyDescent="0.2">
      <c r="A13" s="128" t="s">
        <v>473</v>
      </c>
      <c r="B13" s="129" t="s">
        <v>463</v>
      </c>
      <c r="C13" s="129" t="s">
        <v>508</v>
      </c>
      <c r="D13" s="129" t="s">
        <v>356</v>
      </c>
      <c r="E13" s="131" t="s">
        <v>509</v>
      </c>
      <c r="F13" s="532"/>
      <c r="G13" s="135"/>
    </row>
    <row r="14" spans="1:7" ht="38.25" x14ac:dyDescent="0.2">
      <c r="A14" s="128" t="s">
        <v>510</v>
      </c>
      <c r="B14" s="129" t="s">
        <v>463</v>
      </c>
      <c r="C14" s="129" t="s">
        <v>511</v>
      </c>
      <c r="D14" s="129" t="s">
        <v>356</v>
      </c>
      <c r="E14" s="131" t="s">
        <v>509</v>
      </c>
      <c r="F14" s="526" t="s">
        <v>512</v>
      </c>
      <c r="G14" s="132"/>
    </row>
    <row r="15" spans="1:7" s="127" customFormat="1" ht="169.5" customHeight="1" x14ac:dyDescent="0.2">
      <c r="A15" s="128" t="s">
        <v>513</v>
      </c>
      <c r="B15" s="129" t="s">
        <v>463</v>
      </c>
      <c r="C15" s="129" t="s">
        <v>514</v>
      </c>
      <c r="D15" s="129" t="s">
        <v>356</v>
      </c>
      <c r="E15" s="131" t="s">
        <v>509</v>
      </c>
      <c r="F15" s="526"/>
      <c r="G15" s="135"/>
    </row>
    <row r="16" spans="1:7" s="127" customFormat="1" x14ac:dyDescent="0.2">
      <c r="A16" s="525" t="s">
        <v>515</v>
      </c>
      <c r="B16" s="525"/>
      <c r="C16" s="525"/>
      <c r="D16" s="525"/>
      <c r="E16" s="525"/>
      <c r="F16" s="525"/>
      <c r="G16" s="525"/>
    </row>
    <row r="17" spans="1:7" s="127" customFormat="1" ht="242.25" x14ac:dyDescent="0.2">
      <c r="A17" s="128" t="s">
        <v>516</v>
      </c>
      <c r="B17" s="129" t="s">
        <v>463</v>
      </c>
      <c r="C17" s="129" t="s">
        <v>517</v>
      </c>
      <c r="D17" s="129" t="s">
        <v>356</v>
      </c>
      <c r="E17" s="131" t="s">
        <v>506</v>
      </c>
      <c r="F17" s="136" t="s">
        <v>518</v>
      </c>
      <c r="G17" s="135"/>
    </row>
    <row r="18" spans="1:7" s="127" customFormat="1" ht="280.5" x14ac:dyDescent="0.2">
      <c r="A18" s="128" t="s">
        <v>519</v>
      </c>
      <c r="B18" s="129" t="s">
        <v>520</v>
      </c>
      <c r="C18" s="129" t="s">
        <v>521</v>
      </c>
      <c r="D18" s="129" t="s">
        <v>356</v>
      </c>
      <c r="E18" s="131" t="s">
        <v>509</v>
      </c>
      <c r="F18" s="136" t="s">
        <v>522</v>
      </c>
      <c r="G18" s="135"/>
    </row>
    <row r="19" spans="1:7" s="127" customFormat="1" x14ac:dyDescent="0.2">
      <c r="A19" s="525" t="s">
        <v>523</v>
      </c>
      <c r="B19" s="525"/>
      <c r="C19" s="525"/>
      <c r="D19" s="525"/>
      <c r="E19" s="525"/>
      <c r="F19" s="525"/>
      <c r="G19" s="525"/>
    </row>
    <row r="20" spans="1:7" s="127" customFormat="1" ht="38.25" x14ac:dyDescent="0.2">
      <c r="A20" s="137"/>
      <c r="B20" s="128" t="s">
        <v>520</v>
      </c>
      <c r="C20" s="136" t="s">
        <v>524</v>
      </c>
      <c r="D20" s="129" t="s">
        <v>356</v>
      </c>
      <c r="E20" s="131" t="s">
        <v>509</v>
      </c>
      <c r="F20" s="138" t="s">
        <v>466</v>
      </c>
      <c r="G20" s="136" t="s">
        <v>525</v>
      </c>
    </row>
    <row r="21" spans="1:7" s="127" customFormat="1" x14ac:dyDescent="0.2">
      <c r="A21" s="525" t="s">
        <v>526</v>
      </c>
      <c r="B21" s="525"/>
      <c r="C21" s="525"/>
      <c r="D21" s="525"/>
      <c r="E21" s="525"/>
      <c r="F21" s="525"/>
      <c r="G21" s="525"/>
    </row>
    <row r="22" spans="1:7" s="127" customFormat="1" ht="165.75" x14ac:dyDescent="0.2">
      <c r="A22" s="128" t="s">
        <v>527</v>
      </c>
      <c r="B22" s="129" t="s">
        <v>463</v>
      </c>
      <c r="C22" s="129" t="s">
        <v>528</v>
      </c>
      <c r="D22" s="129" t="s">
        <v>356</v>
      </c>
      <c r="E22" s="131" t="s">
        <v>509</v>
      </c>
      <c r="F22" s="136" t="s">
        <v>507</v>
      </c>
      <c r="G22" s="135"/>
    </row>
    <row r="23" spans="1:7" s="105" customFormat="1" ht="15.75" thickBot="1" x14ac:dyDescent="0.25">
      <c r="A23" s="513" t="s">
        <v>461</v>
      </c>
      <c r="B23" s="514"/>
      <c r="C23" s="514"/>
      <c r="D23" s="514"/>
      <c r="E23" s="514"/>
      <c r="F23" s="514"/>
      <c r="G23" s="515"/>
    </row>
    <row r="24" spans="1:7" s="31" customFormat="1" ht="15" x14ac:dyDescent="0.2">
      <c r="A24" s="106"/>
      <c r="B24" s="516" t="s">
        <v>462</v>
      </c>
      <c r="C24" s="517"/>
      <c r="D24" s="517"/>
      <c r="E24" s="517"/>
      <c r="F24" s="517"/>
      <c r="G24" s="518"/>
    </row>
    <row r="25" spans="1:7" s="31" customFormat="1" ht="195" x14ac:dyDescent="0.2">
      <c r="A25" s="107"/>
      <c r="B25" s="37" t="s">
        <v>463</v>
      </c>
      <c r="C25" s="108" t="s">
        <v>464</v>
      </c>
      <c r="D25" s="108" t="s">
        <v>71</v>
      </c>
      <c r="E25" s="108" t="s">
        <v>465</v>
      </c>
      <c r="F25" s="108" t="s">
        <v>466</v>
      </c>
      <c r="G25" s="109" t="s">
        <v>467</v>
      </c>
    </row>
    <row r="26" spans="1:7" s="31" customFormat="1" ht="120" x14ac:dyDescent="0.2">
      <c r="A26" s="107" t="s">
        <v>468</v>
      </c>
      <c r="B26" s="37" t="s">
        <v>463</v>
      </c>
      <c r="C26" s="108" t="s">
        <v>469</v>
      </c>
      <c r="D26" s="108" t="s">
        <v>71</v>
      </c>
      <c r="E26" s="108" t="s">
        <v>465</v>
      </c>
      <c r="F26" s="110" t="s">
        <v>470</v>
      </c>
      <c r="G26" s="109"/>
    </row>
    <row r="27" spans="1:7" s="31" customFormat="1" ht="120" x14ac:dyDescent="0.2">
      <c r="A27" s="107" t="s">
        <v>471</v>
      </c>
      <c r="B27" s="37" t="s">
        <v>472</v>
      </c>
      <c r="C27" s="108" t="s">
        <v>469</v>
      </c>
      <c r="D27" s="108" t="s">
        <v>71</v>
      </c>
      <c r="E27" s="108" t="s">
        <v>465</v>
      </c>
      <c r="F27" s="111" t="s">
        <v>470</v>
      </c>
      <c r="G27" s="109"/>
    </row>
    <row r="28" spans="1:7" s="31" customFormat="1" ht="120" x14ac:dyDescent="0.2">
      <c r="A28" s="107" t="s">
        <v>473</v>
      </c>
      <c r="B28" s="37" t="s">
        <v>472</v>
      </c>
      <c r="C28" s="108" t="s">
        <v>469</v>
      </c>
      <c r="D28" s="108" t="s">
        <v>71</v>
      </c>
      <c r="E28" s="108" t="s">
        <v>474</v>
      </c>
      <c r="F28" s="32" t="s">
        <v>475</v>
      </c>
      <c r="G28" s="109"/>
    </row>
    <row r="29" spans="1:7" s="31" customFormat="1" ht="15" x14ac:dyDescent="0.2">
      <c r="A29" s="107"/>
      <c r="B29" s="519" t="s">
        <v>476</v>
      </c>
      <c r="C29" s="520"/>
      <c r="D29" s="520"/>
      <c r="E29" s="520"/>
      <c r="F29" s="520"/>
      <c r="G29" s="521"/>
    </row>
    <row r="30" spans="1:7" s="31" customFormat="1" ht="75" x14ac:dyDescent="0.2">
      <c r="A30" s="107" t="s">
        <v>468</v>
      </c>
      <c r="B30" s="37" t="s">
        <v>477</v>
      </c>
      <c r="C30" s="108" t="s">
        <v>478</v>
      </c>
      <c r="D30" s="108" t="s">
        <v>156</v>
      </c>
      <c r="E30" s="108" t="s">
        <v>474</v>
      </c>
      <c r="F30" s="112" t="s">
        <v>479</v>
      </c>
      <c r="G30" s="109"/>
    </row>
    <row r="31" spans="1:7" s="31" customFormat="1" ht="135" x14ac:dyDescent="0.25">
      <c r="A31" s="107" t="s">
        <v>471</v>
      </c>
      <c r="B31" s="37" t="s">
        <v>480</v>
      </c>
      <c r="C31" s="113" t="s">
        <v>481</v>
      </c>
      <c r="D31" s="108" t="s">
        <v>72</v>
      </c>
      <c r="E31" s="108" t="s">
        <v>482</v>
      </c>
      <c r="F31" s="114" t="s">
        <v>483</v>
      </c>
      <c r="G31" s="109"/>
    </row>
    <row r="32" spans="1:7" s="31" customFormat="1" ht="15" x14ac:dyDescent="0.2">
      <c r="A32" s="107"/>
      <c r="B32" s="522" t="s">
        <v>484</v>
      </c>
      <c r="C32" s="523"/>
      <c r="D32" s="523"/>
      <c r="E32" s="523"/>
      <c r="F32" s="523"/>
      <c r="G32" s="524"/>
    </row>
    <row r="33" spans="1:7" s="31" customFormat="1" ht="135" x14ac:dyDescent="0.2">
      <c r="A33" s="107" t="s">
        <v>468</v>
      </c>
      <c r="B33" s="37" t="s">
        <v>485</v>
      </c>
      <c r="C33" s="108" t="s">
        <v>486</v>
      </c>
      <c r="D33" s="108" t="s">
        <v>69</v>
      </c>
      <c r="E33" s="115" t="s">
        <v>482</v>
      </c>
      <c r="F33" s="116" t="s">
        <v>487</v>
      </c>
      <c r="G33" s="117"/>
    </row>
    <row r="34" spans="1:7" s="31" customFormat="1" ht="105" x14ac:dyDescent="0.2">
      <c r="A34" s="107" t="s">
        <v>471</v>
      </c>
      <c r="B34" s="37" t="s">
        <v>488</v>
      </c>
      <c r="C34" s="37" t="s">
        <v>489</v>
      </c>
      <c r="D34" s="37" t="s">
        <v>161</v>
      </c>
      <c r="E34" s="118" t="s">
        <v>474</v>
      </c>
      <c r="F34" s="116" t="s">
        <v>490</v>
      </c>
      <c r="G34" s="119"/>
    </row>
    <row r="35" spans="1:7" s="31" customFormat="1" ht="15" x14ac:dyDescent="0.2">
      <c r="A35" s="107"/>
      <c r="B35" s="522" t="s">
        <v>491</v>
      </c>
      <c r="C35" s="523"/>
      <c r="D35" s="523"/>
      <c r="E35" s="523"/>
      <c r="F35" s="523"/>
      <c r="G35" s="524"/>
    </row>
    <row r="36" spans="1:7" s="31" customFormat="1" ht="76.5" x14ac:dyDescent="0.2">
      <c r="A36" s="107" t="s">
        <v>468</v>
      </c>
      <c r="B36" s="37" t="s">
        <v>463</v>
      </c>
      <c r="C36" s="37" t="s">
        <v>492</v>
      </c>
      <c r="D36" s="37" t="s">
        <v>493</v>
      </c>
      <c r="E36" s="118" t="s">
        <v>482</v>
      </c>
      <c r="F36" s="112" t="s">
        <v>494</v>
      </c>
      <c r="G36" s="119"/>
    </row>
    <row r="37" spans="1:7" s="31" customFormat="1" ht="75.75" thickBot="1" x14ac:dyDescent="0.25">
      <c r="A37" s="120" t="s">
        <v>471</v>
      </c>
      <c r="B37" s="121" t="s">
        <v>472</v>
      </c>
      <c r="C37" s="121" t="s">
        <v>495</v>
      </c>
      <c r="D37" s="121" t="s">
        <v>71</v>
      </c>
      <c r="E37" s="122" t="s">
        <v>496</v>
      </c>
      <c r="F37" s="123" t="s">
        <v>497</v>
      </c>
      <c r="G37" s="124"/>
    </row>
    <row r="38" spans="1:7" s="125" customFormat="1" ht="15" x14ac:dyDescent="0.25">
      <c r="A38" s="502"/>
      <c r="B38" s="502"/>
      <c r="C38" s="502"/>
      <c r="D38" s="502"/>
      <c r="E38" s="502"/>
      <c r="F38" s="502"/>
      <c r="G38" s="502"/>
    </row>
    <row r="39" spans="1:7" s="28" customFormat="1" ht="15" x14ac:dyDescent="0.25">
      <c r="A39" s="30"/>
      <c r="B39" s="30"/>
      <c r="C39" s="30"/>
      <c r="D39" s="30"/>
      <c r="E39" s="30"/>
      <c r="F39" s="30"/>
      <c r="G39" s="30"/>
    </row>
  </sheetData>
  <mergeCells count="22">
    <mergeCell ref="F14:F15"/>
    <mergeCell ref="A7:G7"/>
    <mergeCell ref="A8:G8"/>
    <mergeCell ref="A9:G9"/>
    <mergeCell ref="A11:G11"/>
    <mergeCell ref="F12:F13"/>
    <mergeCell ref="A38:G38"/>
    <mergeCell ref="A2:G2"/>
    <mergeCell ref="A4:A5"/>
    <mergeCell ref="B4:B5"/>
    <mergeCell ref="C4:C5"/>
    <mergeCell ref="D4:D5"/>
    <mergeCell ref="E4:F4"/>
    <mergeCell ref="G4:G5"/>
    <mergeCell ref="A23:G23"/>
    <mergeCell ref="B24:G24"/>
    <mergeCell ref="B29:G29"/>
    <mergeCell ref="B32:G32"/>
    <mergeCell ref="B35:G35"/>
    <mergeCell ref="A16:G16"/>
    <mergeCell ref="A19:G19"/>
    <mergeCell ref="A21:G21"/>
  </mergeCells>
  <pageMargins left="1.1811023622047245" right="0.51181102362204722" top="0.62992125984251968" bottom="0.74803149606299213" header="0.31496062992125984" footer="0.31496062992125984"/>
  <pageSetup paperSize="9" scale="8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7"/>
  <sheetViews>
    <sheetView tabSelected="1" view="pageBreakPreview" topLeftCell="A9" zoomScaleNormal="115" zoomScaleSheetLayoutView="100" workbookViewId="0">
      <selection activeCell="I9" sqref="I9"/>
    </sheetView>
  </sheetViews>
  <sheetFormatPr defaultRowHeight="15" x14ac:dyDescent="0.25"/>
  <cols>
    <col min="1" max="1" width="7.42578125" style="23" customWidth="1"/>
    <col min="2" max="2" width="32.85546875" style="23" customWidth="1"/>
    <col min="3" max="3" width="41.7109375" style="23" customWidth="1"/>
    <col min="4" max="4" width="20.7109375" style="23" customWidth="1"/>
    <col min="5" max="5" width="23.140625" style="139" customWidth="1"/>
    <col min="6" max="6" width="24" style="139" customWidth="1"/>
    <col min="7" max="7" width="22.85546875" style="139" customWidth="1"/>
    <col min="8" max="8" width="23" style="139" customWidth="1"/>
    <col min="9" max="256" width="9.140625" style="23"/>
    <col min="257" max="257" width="7.42578125" style="23" customWidth="1"/>
    <col min="258" max="258" width="32.85546875" style="23" customWidth="1"/>
    <col min="259" max="259" width="41.7109375" style="23" customWidth="1"/>
    <col min="260" max="260" width="20.7109375" style="23" customWidth="1"/>
    <col min="261" max="261" width="23.140625" style="23" customWidth="1"/>
    <col min="262" max="262" width="24" style="23" customWidth="1"/>
    <col min="263" max="263" width="22.85546875" style="23" customWidth="1"/>
    <col min="264" max="264" width="23" style="23" customWidth="1"/>
    <col min="265" max="512" width="9.140625" style="23"/>
    <col min="513" max="513" width="7.42578125" style="23" customWidth="1"/>
    <col min="514" max="514" width="32.85546875" style="23" customWidth="1"/>
    <col min="515" max="515" width="41.7109375" style="23" customWidth="1"/>
    <col min="516" max="516" width="20.7109375" style="23" customWidth="1"/>
    <col min="517" max="517" width="23.140625" style="23" customWidth="1"/>
    <col min="518" max="518" width="24" style="23" customWidth="1"/>
    <col min="519" max="519" width="22.85546875" style="23" customWidth="1"/>
    <col min="520" max="520" width="23" style="23" customWidth="1"/>
    <col min="521" max="768" width="9.140625" style="23"/>
    <col min="769" max="769" width="7.42578125" style="23" customWidth="1"/>
    <col min="770" max="770" width="32.85546875" style="23" customWidth="1"/>
    <col min="771" max="771" width="41.7109375" style="23" customWidth="1"/>
    <col min="772" max="772" width="20.7109375" style="23" customWidth="1"/>
    <col min="773" max="773" width="23.140625" style="23" customWidth="1"/>
    <col min="774" max="774" width="24" style="23" customWidth="1"/>
    <col min="775" max="775" width="22.85546875" style="23" customWidth="1"/>
    <col min="776" max="776" width="23" style="23" customWidth="1"/>
    <col min="777" max="1024" width="9.140625" style="23"/>
    <col min="1025" max="1025" width="7.42578125" style="23" customWidth="1"/>
    <col min="1026" max="1026" width="32.85546875" style="23" customWidth="1"/>
    <col min="1027" max="1027" width="41.7109375" style="23" customWidth="1"/>
    <col min="1028" max="1028" width="20.7109375" style="23" customWidth="1"/>
    <col min="1029" max="1029" width="23.140625" style="23" customWidth="1"/>
    <col min="1030" max="1030" width="24" style="23" customWidth="1"/>
    <col min="1031" max="1031" width="22.85546875" style="23" customWidth="1"/>
    <col min="1032" max="1032" width="23" style="23" customWidth="1"/>
    <col min="1033" max="1280" width="9.140625" style="23"/>
    <col min="1281" max="1281" width="7.42578125" style="23" customWidth="1"/>
    <col min="1282" max="1282" width="32.85546875" style="23" customWidth="1"/>
    <col min="1283" max="1283" width="41.7109375" style="23" customWidth="1"/>
    <col min="1284" max="1284" width="20.7109375" style="23" customWidth="1"/>
    <col min="1285" max="1285" width="23.140625" style="23" customWidth="1"/>
    <col min="1286" max="1286" width="24" style="23" customWidth="1"/>
    <col min="1287" max="1287" width="22.85546875" style="23" customWidth="1"/>
    <col min="1288" max="1288" width="23" style="23" customWidth="1"/>
    <col min="1289" max="1536" width="9.140625" style="23"/>
    <col min="1537" max="1537" width="7.42578125" style="23" customWidth="1"/>
    <col min="1538" max="1538" width="32.85546875" style="23" customWidth="1"/>
    <col min="1539" max="1539" width="41.7109375" style="23" customWidth="1"/>
    <col min="1540" max="1540" width="20.7109375" style="23" customWidth="1"/>
    <col min="1541" max="1541" width="23.140625" style="23" customWidth="1"/>
    <col min="1542" max="1542" width="24" style="23" customWidth="1"/>
    <col min="1543" max="1543" width="22.85546875" style="23" customWidth="1"/>
    <col min="1544" max="1544" width="23" style="23" customWidth="1"/>
    <col min="1545" max="1792" width="9.140625" style="23"/>
    <col min="1793" max="1793" width="7.42578125" style="23" customWidth="1"/>
    <col min="1794" max="1794" width="32.85546875" style="23" customWidth="1"/>
    <col min="1795" max="1795" width="41.7109375" style="23" customWidth="1"/>
    <col min="1796" max="1796" width="20.7109375" style="23" customWidth="1"/>
    <col min="1797" max="1797" width="23.140625" style="23" customWidth="1"/>
    <col min="1798" max="1798" width="24" style="23" customWidth="1"/>
    <col min="1799" max="1799" width="22.85546875" style="23" customWidth="1"/>
    <col min="1800" max="1800" width="23" style="23" customWidth="1"/>
    <col min="1801" max="2048" width="9.140625" style="23"/>
    <col min="2049" max="2049" width="7.42578125" style="23" customWidth="1"/>
    <col min="2050" max="2050" width="32.85546875" style="23" customWidth="1"/>
    <col min="2051" max="2051" width="41.7109375" style="23" customWidth="1"/>
    <col min="2052" max="2052" width="20.7109375" style="23" customWidth="1"/>
    <col min="2053" max="2053" width="23.140625" style="23" customWidth="1"/>
    <col min="2054" max="2054" width="24" style="23" customWidth="1"/>
    <col min="2055" max="2055" width="22.85546875" style="23" customWidth="1"/>
    <col min="2056" max="2056" width="23" style="23" customWidth="1"/>
    <col min="2057" max="2304" width="9.140625" style="23"/>
    <col min="2305" max="2305" width="7.42578125" style="23" customWidth="1"/>
    <col min="2306" max="2306" width="32.85546875" style="23" customWidth="1"/>
    <col min="2307" max="2307" width="41.7109375" style="23" customWidth="1"/>
    <col min="2308" max="2308" width="20.7109375" style="23" customWidth="1"/>
    <col min="2309" max="2309" width="23.140625" style="23" customWidth="1"/>
    <col min="2310" max="2310" width="24" style="23" customWidth="1"/>
    <col min="2311" max="2311" width="22.85546875" style="23" customWidth="1"/>
    <col min="2312" max="2312" width="23" style="23" customWidth="1"/>
    <col min="2313" max="2560" width="9.140625" style="23"/>
    <col min="2561" max="2561" width="7.42578125" style="23" customWidth="1"/>
    <col min="2562" max="2562" width="32.85546875" style="23" customWidth="1"/>
    <col min="2563" max="2563" width="41.7109375" style="23" customWidth="1"/>
    <col min="2564" max="2564" width="20.7109375" style="23" customWidth="1"/>
    <col min="2565" max="2565" width="23.140625" style="23" customWidth="1"/>
    <col min="2566" max="2566" width="24" style="23" customWidth="1"/>
    <col min="2567" max="2567" width="22.85546875" style="23" customWidth="1"/>
    <col min="2568" max="2568" width="23" style="23" customWidth="1"/>
    <col min="2569" max="2816" width="9.140625" style="23"/>
    <col min="2817" max="2817" width="7.42578125" style="23" customWidth="1"/>
    <col min="2818" max="2818" width="32.85546875" style="23" customWidth="1"/>
    <col min="2819" max="2819" width="41.7109375" style="23" customWidth="1"/>
    <col min="2820" max="2820" width="20.7109375" style="23" customWidth="1"/>
    <col min="2821" max="2821" width="23.140625" style="23" customWidth="1"/>
    <col min="2822" max="2822" width="24" style="23" customWidth="1"/>
    <col min="2823" max="2823" width="22.85546875" style="23" customWidth="1"/>
    <col min="2824" max="2824" width="23" style="23" customWidth="1"/>
    <col min="2825" max="3072" width="9.140625" style="23"/>
    <col min="3073" max="3073" width="7.42578125" style="23" customWidth="1"/>
    <col min="3074" max="3074" width="32.85546875" style="23" customWidth="1"/>
    <col min="3075" max="3075" width="41.7109375" style="23" customWidth="1"/>
    <col min="3076" max="3076" width="20.7109375" style="23" customWidth="1"/>
    <col min="3077" max="3077" width="23.140625" style="23" customWidth="1"/>
    <col min="3078" max="3078" width="24" style="23" customWidth="1"/>
    <col min="3079" max="3079" width="22.85546875" style="23" customWidth="1"/>
    <col min="3080" max="3080" width="23" style="23" customWidth="1"/>
    <col min="3081" max="3328" width="9.140625" style="23"/>
    <col min="3329" max="3329" width="7.42578125" style="23" customWidth="1"/>
    <col min="3330" max="3330" width="32.85546875" style="23" customWidth="1"/>
    <col min="3331" max="3331" width="41.7109375" style="23" customWidth="1"/>
    <col min="3332" max="3332" width="20.7109375" style="23" customWidth="1"/>
    <col min="3333" max="3333" width="23.140625" style="23" customWidth="1"/>
    <col min="3334" max="3334" width="24" style="23" customWidth="1"/>
    <col min="3335" max="3335" width="22.85546875" style="23" customWidth="1"/>
    <col min="3336" max="3336" width="23" style="23" customWidth="1"/>
    <col min="3337" max="3584" width="9.140625" style="23"/>
    <col min="3585" max="3585" width="7.42578125" style="23" customWidth="1"/>
    <col min="3586" max="3586" width="32.85546875" style="23" customWidth="1"/>
    <col min="3587" max="3587" width="41.7109375" style="23" customWidth="1"/>
    <col min="3588" max="3588" width="20.7109375" style="23" customWidth="1"/>
    <col min="3589" max="3589" width="23.140625" style="23" customWidth="1"/>
    <col min="3590" max="3590" width="24" style="23" customWidth="1"/>
    <col min="3591" max="3591" width="22.85546875" style="23" customWidth="1"/>
    <col min="3592" max="3592" width="23" style="23" customWidth="1"/>
    <col min="3593" max="3840" width="9.140625" style="23"/>
    <col min="3841" max="3841" width="7.42578125" style="23" customWidth="1"/>
    <col min="3842" max="3842" width="32.85546875" style="23" customWidth="1"/>
    <col min="3843" max="3843" width="41.7109375" style="23" customWidth="1"/>
    <col min="3844" max="3844" width="20.7109375" style="23" customWidth="1"/>
    <col min="3845" max="3845" width="23.140625" style="23" customWidth="1"/>
    <col min="3846" max="3846" width="24" style="23" customWidth="1"/>
    <col min="3847" max="3847" width="22.85546875" style="23" customWidth="1"/>
    <col min="3848" max="3848" width="23" style="23" customWidth="1"/>
    <col min="3849" max="4096" width="9.140625" style="23"/>
    <col min="4097" max="4097" width="7.42578125" style="23" customWidth="1"/>
    <col min="4098" max="4098" width="32.85546875" style="23" customWidth="1"/>
    <col min="4099" max="4099" width="41.7109375" style="23" customWidth="1"/>
    <col min="4100" max="4100" width="20.7109375" style="23" customWidth="1"/>
    <col min="4101" max="4101" width="23.140625" style="23" customWidth="1"/>
    <col min="4102" max="4102" width="24" style="23" customWidth="1"/>
    <col min="4103" max="4103" width="22.85546875" style="23" customWidth="1"/>
    <col min="4104" max="4104" width="23" style="23" customWidth="1"/>
    <col min="4105" max="4352" width="9.140625" style="23"/>
    <col min="4353" max="4353" width="7.42578125" style="23" customWidth="1"/>
    <col min="4354" max="4354" width="32.85546875" style="23" customWidth="1"/>
    <col min="4355" max="4355" width="41.7109375" style="23" customWidth="1"/>
    <col min="4356" max="4356" width="20.7109375" style="23" customWidth="1"/>
    <col min="4357" max="4357" width="23.140625" style="23" customWidth="1"/>
    <col min="4358" max="4358" width="24" style="23" customWidth="1"/>
    <col min="4359" max="4359" width="22.85546875" style="23" customWidth="1"/>
    <col min="4360" max="4360" width="23" style="23" customWidth="1"/>
    <col min="4361" max="4608" width="9.140625" style="23"/>
    <col min="4609" max="4609" width="7.42578125" style="23" customWidth="1"/>
    <col min="4610" max="4610" width="32.85546875" style="23" customWidth="1"/>
    <col min="4611" max="4611" width="41.7109375" style="23" customWidth="1"/>
    <col min="4612" max="4612" width="20.7109375" style="23" customWidth="1"/>
    <col min="4613" max="4613" width="23.140625" style="23" customWidth="1"/>
    <col min="4614" max="4614" width="24" style="23" customWidth="1"/>
    <col min="4615" max="4615" width="22.85546875" style="23" customWidth="1"/>
    <col min="4616" max="4616" width="23" style="23" customWidth="1"/>
    <col min="4617" max="4864" width="9.140625" style="23"/>
    <col min="4865" max="4865" width="7.42578125" style="23" customWidth="1"/>
    <col min="4866" max="4866" width="32.85546875" style="23" customWidth="1"/>
    <col min="4867" max="4867" width="41.7109375" style="23" customWidth="1"/>
    <col min="4868" max="4868" width="20.7109375" style="23" customWidth="1"/>
    <col min="4869" max="4869" width="23.140625" style="23" customWidth="1"/>
    <col min="4870" max="4870" width="24" style="23" customWidth="1"/>
    <col min="4871" max="4871" width="22.85546875" style="23" customWidth="1"/>
    <col min="4872" max="4872" width="23" style="23" customWidth="1"/>
    <col min="4873" max="5120" width="9.140625" style="23"/>
    <col min="5121" max="5121" width="7.42578125" style="23" customWidth="1"/>
    <col min="5122" max="5122" width="32.85546875" style="23" customWidth="1"/>
    <col min="5123" max="5123" width="41.7109375" style="23" customWidth="1"/>
    <col min="5124" max="5124" width="20.7109375" style="23" customWidth="1"/>
    <col min="5125" max="5125" width="23.140625" style="23" customWidth="1"/>
    <col min="5126" max="5126" width="24" style="23" customWidth="1"/>
    <col min="5127" max="5127" width="22.85546875" style="23" customWidth="1"/>
    <col min="5128" max="5128" width="23" style="23" customWidth="1"/>
    <col min="5129" max="5376" width="9.140625" style="23"/>
    <col min="5377" max="5377" width="7.42578125" style="23" customWidth="1"/>
    <col min="5378" max="5378" width="32.85546875" style="23" customWidth="1"/>
    <col min="5379" max="5379" width="41.7109375" style="23" customWidth="1"/>
    <col min="5380" max="5380" width="20.7109375" style="23" customWidth="1"/>
    <col min="5381" max="5381" width="23.140625" style="23" customWidth="1"/>
    <col min="5382" max="5382" width="24" style="23" customWidth="1"/>
    <col min="5383" max="5383" width="22.85546875" style="23" customWidth="1"/>
    <col min="5384" max="5384" width="23" style="23" customWidth="1"/>
    <col min="5385" max="5632" width="9.140625" style="23"/>
    <col min="5633" max="5633" width="7.42578125" style="23" customWidth="1"/>
    <col min="5634" max="5634" width="32.85546875" style="23" customWidth="1"/>
    <col min="5635" max="5635" width="41.7109375" style="23" customWidth="1"/>
    <col min="5636" max="5636" width="20.7109375" style="23" customWidth="1"/>
    <col min="5637" max="5637" width="23.140625" style="23" customWidth="1"/>
    <col min="5638" max="5638" width="24" style="23" customWidth="1"/>
    <col min="5639" max="5639" width="22.85546875" style="23" customWidth="1"/>
    <col min="5640" max="5640" width="23" style="23" customWidth="1"/>
    <col min="5641" max="5888" width="9.140625" style="23"/>
    <col min="5889" max="5889" width="7.42578125" style="23" customWidth="1"/>
    <col min="5890" max="5890" width="32.85546875" style="23" customWidth="1"/>
    <col min="5891" max="5891" width="41.7109375" style="23" customWidth="1"/>
    <col min="5892" max="5892" width="20.7109375" style="23" customWidth="1"/>
    <col min="5893" max="5893" width="23.140625" style="23" customWidth="1"/>
    <col min="5894" max="5894" width="24" style="23" customWidth="1"/>
    <col min="5895" max="5895" width="22.85546875" style="23" customWidth="1"/>
    <col min="5896" max="5896" width="23" style="23" customWidth="1"/>
    <col min="5897" max="6144" width="9.140625" style="23"/>
    <col min="6145" max="6145" width="7.42578125" style="23" customWidth="1"/>
    <col min="6146" max="6146" width="32.85546875" style="23" customWidth="1"/>
    <col min="6147" max="6147" width="41.7109375" style="23" customWidth="1"/>
    <col min="6148" max="6148" width="20.7109375" style="23" customWidth="1"/>
    <col min="6149" max="6149" width="23.140625" style="23" customWidth="1"/>
    <col min="6150" max="6150" width="24" style="23" customWidth="1"/>
    <col min="6151" max="6151" width="22.85546875" style="23" customWidth="1"/>
    <col min="6152" max="6152" width="23" style="23" customWidth="1"/>
    <col min="6153" max="6400" width="9.140625" style="23"/>
    <col min="6401" max="6401" width="7.42578125" style="23" customWidth="1"/>
    <col min="6402" max="6402" width="32.85546875" style="23" customWidth="1"/>
    <col min="6403" max="6403" width="41.7109375" style="23" customWidth="1"/>
    <col min="6404" max="6404" width="20.7109375" style="23" customWidth="1"/>
    <col min="6405" max="6405" width="23.140625" style="23" customWidth="1"/>
    <col min="6406" max="6406" width="24" style="23" customWidth="1"/>
    <col min="6407" max="6407" width="22.85546875" style="23" customWidth="1"/>
    <col min="6408" max="6408" width="23" style="23" customWidth="1"/>
    <col min="6409" max="6656" width="9.140625" style="23"/>
    <col min="6657" max="6657" width="7.42578125" style="23" customWidth="1"/>
    <col min="6658" max="6658" width="32.85546875" style="23" customWidth="1"/>
    <col min="6659" max="6659" width="41.7109375" style="23" customWidth="1"/>
    <col min="6660" max="6660" width="20.7109375" style="23" customWidth="1"/>
    <col min="6661" max="6661" width="23.140625" style="23" customWidth="1"/>
    <col min="6662" max="6662" width="24" style="23" customWidth="1"/>
    <col min="6663" max="6663" width="22.85546875" style="23" customWidth="1"/>
    <col min="6664" max="6664" width="23" style="23" customWidth="1"/>
    <col min="6665" max="6912" width="9.140625" style="23"/>
    <col min="6913" max="6913" width="7.42578125" style="23" customWidth="1"/>
    <col min="6914" max="6914" width="32.85546875" style="23" customWidth="1"/>
    <col min="6915" max="6915" width="41.7109375" style="23" customWidth="1"/>
    <col min="6916" max="6916" width="20.7109375" style="23" customWidth="1"/>
    <col min="6917" max="6917" width="23.140625" style="23" customWidth="1"/>
    <col min="6918" max="6918" width="24" style="23" customWidth="1"/>
    <col min="6919" max="6919" width="22.85546875" style="23" customWidth="1"/>
    <col min="6920" max="6920" width="23" style="23" customWidth="1"/>
    <col min="6921" max="7168" width="9.140625" style="23"/>
    <col min="7169" max="7169" width="7.42578125" style="23" customWidth="1"/>
    <col min="7170" max="7170" width="32.85546875" style="23" customWidth="1"/>
    <col min="7171" max="7171" width="41.7109375" style="23" customWidth="1"/>
    <col min="7172" max="7172" width="20.7109375" style="23" customWidth="1"/>
    <col min="7173" max="7173" width="23.140625" style="23" customWidth="1"/>
    <col min="7174" max="7174" width="24" style="23" customWidth="1"/>
    <col min="7175" max="7175" width="22.85546875" style="23" customWidth="1"/>
    <col min="7176" max="7176" width="23" style="23" customWidth="1"/>
    <col min="7177" max="7424" width="9.140625" style="23"/>
    <col min="7425" max="7425" width="7.42578125" style="23" customWidth="1"/>
    <col min="7426" max="7426" width="32.85546875" style="23" customWidth="1"/>
    <col min="7427" max="7427" width="41.7109375" style="23" customWidth="1"/>
    <col min="7428" max="7428" width="20.7109375" style="23" customWidth="1"/>
    <col min="7429" max="7429" width="23.140625" style="23" customWidth="1"/>
    <col min="7430" max="7430" width="24" style="23" customWidth="1"/>
    <col min="7431" max="7431" width="22.85546875" style="23" customWidth="1"/>
    <col min="7432" max="7432" width="23" style="23" customWidth="1"/>
    <col min="7433" max="7680" width="9.140625" style="23"/>
    <col min="7681" max="7681" width="7.42578125" style="23" customWidth="1"/>
    <col min="7682" max="7682" width="32.85546875" style="23" customWidth="1"/>
    <col min="7683" max="7683" width="41.7109375" style="23" customWidth="1"/>
    <col min="7684" max="7684" width="20.7109375" style="23" customWidth="1"/>
    <col min="7685" max="7685" width="23.140625" style="23" customWidth="1"/>
    <col min="7686" max="7686" width="24" style="23" customWidth="1"/>
    <col min="7687" max="7687" width="22.85546875" style="23" customWidth="1"/>
    <col min="7688" max="7688" width="23" style="23" customWidth="1"/>
    <col min="7689" max="7936" width="9.140625" style="23"/>
    <col min="7937" max="7937" width="7.42578125" style="23" customWidth="1"/>
    <col min="7938" max="7938" width="32.85546875" style="23" customWidth="1"/>
    <col min="7939" max="7939" width="41.7109375" style="23" customWidth="1"/>
    <col min="7940" max="7940" width="20.7109375" style="23" customWidth="1"/>
    <col min="7941" max="7941" width="23.140625" style="23" customWidth="1"/>
    <col min="7942" max="7942" width="24" style="23" customWidth="1"/>
    <col min="7943" max="7943" width="22.85546875" style="23" customWidth="1"/>
    <col min="7944" max="7944" width="23" style="23" customWidth="1"/>
    <col min="7945" max="8192" width="9.140625" style="23"/>
    <col min="8193" max="8193" width="7.42578125" style="23" customWidth="1"/>
    <col min="8194" max="8194" width="32.85546875" style="23" customWidth="1"/>
    <col min="8195" max="8195" width="41.7109375" style="23" customWidth="1"/>
    <col min="8196" max="8196" width="20.7109375" style="23" customWidth="1"/>
    <col min="8197" max="8197" width="23.140625" style="23" customWidth="1"/>
    <col min="8198" max="8198" width="24" style="23" customWidth="1"/>
    <col min="8199" max="8199" width="22.85546875" style="23" customWidth="1"/>
    <col min="8200" max="8200" width="23" style="23" customWidth="1"/>
    <col min="8201" max="8448" width="9.140625" style="23"/>
    <col min="8449" max="8449" width="7.42578125" style="23" customWidth="1"/>
    <col min="8450" max="8450" width="32.85546875" style="23" customWidth="1"/>
    <col min="8451" max="8451" width="41.7109375" style="23" customWidth="1"/>
    <col min="8452" max="8452" width="20.7109375" style="23" customWidth="1"/>
    <col min="8453" max="8453" width="23.140625" style="23" customWidth="1"/>
    <col min="8454" max="8454" width="24" style="23" customWidth="1"/>
    <col min="8455" max="8455" width="22.85546875" style="23" customWidth="1"/>
    <col min="8456" max="8456" width="23" style="23" customWidth="1"/>
    <col min="8457" max="8704" width="9.140625" style="23"/>
    <col min="8705" max="8705" width="7.42578125" style="23" customWidth="1"/>
    <col min="8706" max="8706" width="32.85546875" style="23" customWidth="1"/>
    <col min="8707" max="8707" width="41.7109375" style="23" customWidth="1"/>
    <col min="8708" max="8708" width="20.7109375" style="23" customWidth="1"/>
    <col min="8709" max="8709" width="23.140625" style="23" customWidth="1"/>
    <col min="8710" max="8710" width="24" style="23" customWidth="1"/>
    <col min="8711" max="8711" width="22.85546875" style="23" customWidth="1"/>
    <col min="8712" max="8712" width="23" style="23" customWidth="1"/>
    <col min="8713" max="8960" width="9.140625" style="23"/>
    <col min="8961" max="8961" width="7.42578125" style="23" customWidth="1"/>
    <col min="8962" max="8962" width="32.85546875" style="23" customWidth="1"/>
    <col min="8963" max="8963" width="41.7109375" style="23" customWidth="1"/>
    <col min="8964" max="8964" width="20.7109375" style="23" customWidth="1"/>
    <col min="8965" max="8965" width="23.140625" style="23" customWidth="1"/>
    <col min="8966" max="8966" width="24" style="23" customWidth="1"/>
    <col min="8967" max="8967" width="22.85546875" style="23" customWidth="1"/>
    <col min="8968" max="8968" width="23" style="23" customWidth="1"/>
    <col min="8969" max="9216" width="9.140625" style="23"/>
    <col min="9217" max="9217" width="7.42578125" style="23" customWidth="1"/>
    <col min="9218" max="9218" width="32.85546875" style="23" customWidth="1"/>
    <col min="9219" max="9219" width="41.7109375" style="23" customWidth="1"/>
    <col min="9220" max="9220" width="20.7109375" style="23" customWidth="1"/>
    <col min="9221" max="9221" width="23.140625" style="23" customWidth="1"/>
    <col min="9222" max="9222" width="24" style="23" customWidth="1"/>
    <col min="9223" max="9223" width="22.85546875" style="23" customWidth="1"/>
    <col min="9224" max="9224" width="23" style="23" customWidth="1"/>
    <col min="9225" max="9472" width="9.140625" style="23"/>
    <col min="9473" max="9473" width="7.42578125" style="23" customWidth="1"/>
    <col min="9474" max="9474" width="32.85546875" style="23" customWidth="1"/>
    <col min="9475" max="9475" width="41.7109375" style="23" customWidth="1"/>
    <col min="9476" max="9476" width="20.7109375" style="23" customWidth="1"/>
    <col min="9477" max="9477" width="23.140625" style="23" customWidth="1"/>
    <col min="9478" max="9478" width="24" style="23" customWidth="1"/>
    <col min="9479" max="9479" width="22.85546875" style="23" customWidth="1"/>
    <col min="9480" max="9480" width="23" style="23" customWidth="1"/>
    <col min="9481" max="9728" width="9.140625" style="23"/>
    <col min="9729" max="9729" width="7.42578125" style="23" customWidth="1"/>
    <col min="9730" max="9730" width="32.85546875" style="23" customWidth="1"/>
    <col min="9731" max="9731" width="41.7109375" style="23" customWidth="1"/>
    <col min="9732" max="9732" width="20.7109375" style="23" customWidth="1"/>
    <col min="9733" max="9733" width="23.140625" style="23" customWidth="1"/>
    <col min="9734" max="9734" width="24" style="23" customWidth="1"/>
    <col min="9735" max="9735" width="22.85546875" style="23" customWidth="1"/>
    <col min="9736" max="9736" width="23" style="23" customWidth="1"/>
    <col min="9737" max="9984" width="9.140625" style="23"/>
    <col min="9985" max="9985" width="7.42578125" style="23" customWidth="1"/>
    <col min="9986" max="9986" width="32.85546875" style="23" customWidth="1"/>
    <col min="9987" max="9987" width="41.7109375" style="23" customWidth="1"/>
    <col min="9988" max="9988" width="20.7109375" style="23" customWidth="1"/>
    <col min="9989" max="9989" width="23.140625" style="23" customWidth="1"/>
    <col min="9990" max="9990" width="24" style="23" customWidth="1"/>
    <col min="9991" max="9991" width="22.85546875" style="23" customWidth="1"/>
    <col min="9992" max="9992" width="23" style="23" customWidth="1"/>
    <col min="9993" max="10240" width="9.140625" style="23"/>
    <col min="10241" max="10241" width="7.42578125" style="23" customWidth="1"/>
    <col min="10242" max="10242" width="32.85546875" style="23" customWidth="1"/>
    <col min="10243" max="10243" width="41.7109375" style="23" customWidth="1"/>
    <col min="10244" max="10244" width="20.7109375" style="23" customWidth="1"/>
    <col min="10245" max="10245" width="23.140625" style="23" customWidth="1"/>
    <col min="10246" max="10246" width="24" style="23" customWidth="1"/>
    <col min="10247" max="10247" width="22.85546875" style="23" customWidth="1"/>
    <col min="10248" max="10248" width="23" style="23" customWidth="1"/>
    <col min="10249" max="10496" width="9.140625" style="23"/>
    <col min="10497" max="10497" width="7.42578125" style="23" customWidth="1"/>
    <col min="10498" max="10498" width="32.85546875" style="23" customWidth="1"/>
    <col min="10499" max="10499" width="41.7109375" style="23" customWidth="1"/>
    <col min="10500" max="10500" width="20.7109375" style="23" customWidth="1"/>
    <col min="10501" max="10501" width="23.140625" style="23" customWidth="1"/>
    <col min="10502" max="10502" width="24" style="23" customWidth="1"/>
    <col min="10503" max="10503" width="22.85546875" style="23" customWidth="1"/>
    <col min="10504" max="10504" width="23" style="23" customWidth="1"/>
    <col min="10505" max="10752" width="9.140625" style="23"/>
    <col min="10753" max="10753" width="7.42578125" style="23" customWidth="1"/>
    <col min="10754" max="10754" width="32.85546875" style="23" customWidth="1"/>
    <col min="10755" max="10755" width="41.7109375" style="23" customWidth="1"/>
    <col min="10756" max="10756" width="20.7109375" style="23" customWidth="1"/>
    <col min="10757" max="10757" width="23.140625" style="23" customWidth="1"/>
    <col min="10758" max="10758" width="24" style="23" customWidth="1"/>
    <col min="10759" max="10759" width="22.85546875" style="23" customWidth="1"/>
    <col min="10760" max="10760" width="23" style="23" customWidth="1"/>
    <col min="10761" max="11008" width="9.140625" style="23"/>
    <col min="11009" max="11009" width="7.42578125" style="23" customWidth="1"/>
    <col min="11010" max="11010" width="32.85546875" style="23" customWidth="1"/>
    <col min="11011" max="11011" width="41.7109375" style="23" customWidth="1"/>
    <col min="11012" max="11012" width="20.7109375" style="23" customWidth="1"/>
    <col min="11013" max="11013" width="23.140625" style="23" customWidth="1"/>
    <col min="11014" max="11014" width="24" style="23" customWidth="1"/>
    <col min="11015" max="11015" width="22.85546875" style="23" customWidth="1"/>
    <col min="11016" max="11016" width="23" style="23" customWidth="1"/>
    <col min="11017" max="11264" width="9.140625" style="23"/>
    <col min="11265" max="11265" width="7.42578125" style="23" customWidth="1"/>
    <col min="11266" max="11266" width="32.85546875" style="23" customWidth="1"/>
    <col min="11267" max="11267" width="41.7109375" style="23" customWidth="1"/>
    <col min="11268" max="11268" width="20.7109375" style="23" customWidth="1"/>
    <col min="11269" max="11269" width="23.140625" style="23" customWidth="1"/>
    <col min="11270" max="11270" width="24" style="23" customWidth="1"/>
    <col min="11271" max="11271" width="22.85546875" style="23" customWidth="1"/>
    <col min="11272" max="11272" width="23" style="23" customWidth="1"/>
    <col min="11273" max="11520" width="9.140625" style="23"/>
    <col min="11521" max="11521" width="7.42578125" style="23" customWidth="1"/>
    <col min="11522" max="11522" width="32.85546875" style="23" customWidth="1"/>
    <col min="11523" max="11523" width="41.7109375" style="23" customWidth="1"/>
    <col min="11524" max="11524" width="20.7109375" style="23" customWidth="1"/>
    <col min="11525" max="11525" width="23.140625" style="23" customWidth="1"/>
    <col min="11526" max="11526" width="24" style="23" customWidth="1"/>
    <col min="11527" max="11527" width="22.85546875" style="23" customWidth="1"/>
    <col min="11528" max="11528" width="23" style="23" customWidth="1"/>
    <col min="11529" max="11776" width="9.140625" style="23"/>
    <col min="11777" max="11777" width="7.42578125" style="23" customWidth="1"/>
    <col min="11778" max="11778" width="32.85546875" style="23" customWidth="1"/>
    <col min="11779" max="11779" width="41.7109375" style="23" customWidth="1"/>
    <col min="11780" max="11780" width="20.7109375" style="23" customWidth="1"/>
    <col min="11781" max="11781" width="23.140625" style="23" customWidth="1"/>
    <col min="11782" max="11782" width="24" style="23" customWidth="1"/>
    <col min="11783" max="11783" width="22.85546875" style="23" customWidth="1"/>
    <col min="11784" max="11784" width="23" style="23" customWidth="1"/>
    <col min="11785" max="12032" width="9.140625" style="23"/>
    <col min="12033" max="12033" width="7.42578125" style="23" customWidth="1"/>
    <col min="12034" max="12034" width="32.85546875" style="23" customWidth="1"/>
    <col min="12035" max="12035" width="41.7109375" style="23" customWidth="1"/>
    <col min="12036" max="12036" width="20.7109375" style="23" customWidth="1"/>
    <col min="12037" max="12037" width="23.140625" style="23" customWidth="1"/>
    <col min="12038" max="12038" width="24" style="23" customWidth="1"/>
    <col min="12039" max="12039" width="22.85546875" style="23" customWidth="1"/>
    <col min="12040" max="12040" width="23" style="23" customWidth="1"/>
    <col min="12041" max="12288" width="9.140625" style="23"/>
    <col min="12289" max="12289" width="7.42578125" style="23" customWidth="1"/>
    <col min="12290" max="12290" width="32.85546875" style="23" customWidth="1"/>
    <col min="12291" max="12291" width="41.7109375" style="23" customWidth="1"/>
    <col min="12292" max="12292" width="20.7109375" style="23" customWidth="1"/>
    <col min="12293" max="12293" width="23.140625" style="23" customWidth="1"/>
    <col min="12294" max="12294" width="24" style="23" customWidth="1"/>
    <col min="12295" max="12295" width="22.85546875" style="23" customWidth="1"/>
    <col min="12296" max="12296" width="23" style="23" customWidth="1"/>
    <col min="12297" max="12544" width="9.140625" style="23"/>
    <col min="12545" max="12545" width="7.42578125" style="23" customWidth="1"/>
    <col min="12546" max="12546" width="32.85546875" style="23" customWidth="1"/>
    <col min="12547" max="12547" width="41.7109375" style="23" customWidth="1"/>
    <col min="12548" max="12548" width="20.7109375" style="23" customWidth="1"/>
    <col min="12549" max="12549" width="23.140625" style="23" customWidth="1"/>
    <col min="12550" max="12550" width="24" style="23" customWidth="1"/>
    <col min="12551" max="12551" width="22.85546875" style="23" customWidth="1"/>
    <col min="12552" max="12552" width="23" style="23" customWidth="1"/>
    <col min="12553" max="12800" width="9.140625" style="23"/>
    <col min="12801" max="12801" width="7.42578125" style="23" customWidth="1"/>
    <col min="12802" max="12802" width="32.85546875" style="23" customWidth="1"/>
    <col min="12803" max="12803" width="41.7109375" style="23" customWidth="1"/>
    <col min="12804" max="12804" width="20.7109375" style="23" customWidth="1"/>
    <col min="12805" max="12805" width="23.140625" style="23" customWidth="1"/>
    <col min="12806" max="12806" width="24" style="23" customWidth="1"/>
    <col min="12807" max="12807" width="22.85546875" style="23" customWidth="1"/>
    <col min="12808" max="12808" width="23" style="23" customWidth="1"/>
    <col min="12809" max="13056" width="9.140625" style="23"/>
    <col min="13057" max="13057" width="7.42578125" style="23" customWidth="1"/>
    <col min="13058" max="13058" width="32.85546875" style="23" customWidth="1"/>
    <col min="13059" max="13059" width="41.7109375" style="23" customWidth="1"/>
    <col min="13060" max="13060" width="20.7109375" style="23" customWidth="1"/>
    <col min="13061" max="13061" width="23.140625" style="23" customWidth="1"/>
    <col min="13062" max="13062" width="24" style="23" customWidth="1"/>
    <col min="13063" max="13063" width="22.85546875" style="23" customWidth="1"/>
    <col min="13064" max="13064" width="23" style="23" customWidth="1"/>
    <col min="13065" max="13312" width="9.140625" style="23"/>
    <col min="13313" max="13313" width="7.42578125" style="23" customWidth="1"/>
    <col min="13314" max="13314" width="32.85546875" style="23" customWidth="1"/>
    <col min="13315" max="13315" width="41.7109375" style="23" customWidth="1"/>
    <col min="13316" max="13316" width="20.7109375" style="23" customWidth="1"/>
    <col min="13317" max="13317" width="23.140625" style="23" customWidth="1"/>
    <col min="13318" max="13318" width="24" style="23" customWidth="1"/>
    <col min="13319" max="13319" width="22.85546875" style="23" customWidth="1"/>
    <col min="13320" max="13320" width="23" style="23" customWidth="1"/>
    <col min="13321" max="13568" width="9.140625" style="23"/>
    <col min="13569" max="13569" width="7.42578125" style="23" customWidth="1"/>
    <col min="13570" max="13570" width="32.85546875" style="23" customWidth="1"/>
    <col min="13571" max="13571" width="41.7109375" style="23" customWidth="1"/>
    <col min="13572" max="13572" width="20.7109375" style="23" customWidth="1"/>
    <col min="13573" max="13573" width="23.140625" style="23" customWidth="1"/>
    <col min="13574" max="13574" width="24" style="23" customWidth="1"/>
    <col min="13575" max="13575" width="22.85546875" style="23" customWidth="1"/>
    <col min="13576" max="13576" width="23" style="23" customWidth="1"/>
    <col min="13577" max="13824" width="9.140625" style="23"/>
    <col min="13825" max="13825" width="7.42578125" style="23" customWidth="1"/>
    <col min="13826" max="13826" width="32.85546875" style="23" customWidth="1"/>
    <col min="13827" max="13827" width="41.7109375" style="23" customWidth="1"/>
    <col min="13828" max="13828" width="20.7109375" style="23" customWidth="1"/>
    <col min="13829" max="13829" width="23.140625" style="23" customWidth="1"/>
    <col min="13830" max="13830" width="24" style="23" customWidth="1"/>
    <col min="13831" max="13831" width="22.85546875" style="23" customWidth="1"/>
    <col min="13832" max="13832" width="23" style="23" customWidth="1"/>
    <col min="13833" max="14080" width="9.140625" style="23"/>
    <col min="14081" max="14081" width="7.42578125" style="23" customWidth="1"/>
    <col min="14082" max="14082" width="32.85546875" style="23" customWidth="1"/>
    <col min="14083" max="14083" width="41.7109375" style="23" customWidth="1"/>
    <col min="14084" max="14084" width="20.7109375" style="23" customWidth="1"/>
    <col min="14085" max="14085" width="23.140625" style="23" customWidth="1"/>
    <col min="14086" max="14086" width="24" style="23" customWidth="1"/>
    <col min="14087" max="14087" width="22.85546875" style="23" customWidth="1"/>
    <col min="14088" max="14088" width="23" style="23" customWidth="1"/>
    <col min="14089" max="14336" width="9.140625" style="23"/>
    <col min="14337" max="14337" width="7.42578125" style="23" customWidth="1"/>
    <col min="14338" max="14338" width="32.85546875" style="23" customWidth="1"/>
    <col min="14339" max="14339" width="41.7109375" style="23" customWidth="1"/>
    <col min="14340" max="14340" width="20.7109375" style="23" customWidth="1"/>
    <col min="14341" max="14341" width="23.140625" style="23" customWidth="1"/>
    <col min="14342" max="14342" width="24" style="23" customWidth="1"/>
    <col min="14343" max="14343" width="22.85546875" style="23" customWidth="1"/>
    <col min="14344" max="14344" width="23" style="23" customWidth="1"/>
    <col min="14345" max="14592" width="9.140625" style="23"/>
    <col min="14593" max="14593" width="7.42578125" style="23" customWidth="1"/>
    <col min="14594" max="14594" width="32.85546875" style="23" customWidth="1"/>
    <col min="14595" max="14595" width="41.7109375" style="23" customWidth="1"/>
    <col min="14596" max="14596" width="20.7109375" style="23" customWidth="1"/>
    <col min="14597" max="14597" width="23.140625" style="23" customWidth="1"/>
    <col min="14598" max="14598" width="24" style="23" customWidth="1"/>
    <col min="14599" max="14599" width="22.85546875" style="23" customWidth="1"/>
    <col min="14600" max="14600" width="23" style="23" customWidth="1"/>
    <col min="14601" max="14848" width="9.140625" style="23"/>
    <col min="14849" max="14849" width="7.42578125" style="23" customWidth="1"/>
    <col min="14850" max="14850" width="32.85546875" style="23" customWidth="1"/>
    <col min="14851" max="14851" width="41.7109375" style="23" customWidth="1"/>
    <col min="14852" max="14852" width="20.7109375" style="23" customWidth="1"/>
    <col min="14853" max="14853" width="23.140625" style="23" customWidth="1"/>
    <col min="14854" max="14854" width="24" style="23" customWidth="1"/>
    <col min="14855" max="14855" width="22.85546875" style="23" customWidth="1"/>
    <col min="14856" max="14856" width="23" style="23" customWidth="1"/>
    <col min="14857" max="15104" width="9.140625" style="23"/>
    <col min="15105" max="15105" width="7.42578125" style="23" customWidth="1"/>
    <col min="15106" max="15106" width="32.85546875" style="23" customWidth="1"/>
    <col min="15107" max="15107" width="41.7109375" style="23" customWidth="1"/>
    <col min="15108" max="15108" width="20.7109375" style="23" customWidth="1"/>
    <col min="15109" max="15109" width="23.140625" style="23" customWidth="1"/>
    <col min="15110" max="15110" width="24" style="23" customWidth="1"/>
    <col min="15111" max="15111" width="22.85546875" style="23" customWidth="1"/>
    <col min="15112" max="15112" width="23" style="23" customWidth="1"/>
    <col min="15113" max="15360" width="9.140625" style="23"/>
    <col min="15361" max="15361" width="7.42578125" style="23" customWidth="1"/>
    <col min="15362" max="15362" width="32.85546875" style="23" customWidth="1"/>
    <col min="15363" max="15363" width="41.7109375" style="23" customWidth="1"/>
    <col min="15364" max="15364" width="20.7109375" style="23" customWidth="1"/>
    <col min="15365" max="15365" width="23.140625" style="23" customWidth="1"/>
    <col min="15366" max="15366" width="24" style="23" customWidth="1"/>
    <col min="15367" max="15367" width="22.85546875" style="23" customWidth="1"/>
    <col min="15368" max="15368" width="23" style="23" customWidth="1"/>
    <col min="15369" max="15616" width="9.140625" style="23"/>
    <col min="15617" max="15617" width="7.42578125" style="23" customWidth="1"/>
    <col min="15618" max="15618" width="32.85546875" style="23" customWidth="1"/>
    <col min="15619" max="15619" width="41.7109375" style="23" customWidth="1"/>
    <col min="15620" max="15620" width="20.7109375" style="23" customWidth="1"/>
    <col min="15621" max="15621" width="23.140625" style="23" customWidth="1"/>
    <col min="15622" max="15622" width="24" style="23" customWidth="1"/>
    <col min="15623" max="15623" width="22.85546875" style="23" customWidth="1"/>
    <col min="15624" max="15624" width="23" style="23" customWidth="1"/>
    <col min="15625" max="15872" width="9.140625" style="23"/>
    <col min="15873" max="15873" width="7.42578125" style="23" customWidth="1"/>
    <col min="15874" max="15874" width="32.85546875" style="23" customWidth="1"/>
    <col min="15875" max="15875" width="41.7109375" style="23" customWidth="1"/>
    <col min="15876" max="15876" width="20.7109375" style="23" customWidth="1"/>
    <col min="15877" max="15877" width="23.140625" style="23" customWidth="1"/>
    <col min="15878" max="15878" width="24" style="23" customWidth="1"/>
    <col min="15879" max="15879" width="22.85546875" style="23" customWidth="1"/>
    <col min="15880" max="15880" width="23" style="23" customWidth="1"/>
    <col min="15881" max="16128" width="9.140625" style="23"/>
    <col min="16129" max="16129" width="7.42578125" style="23" customWidth="1"/>
    <col min="16130" max="16130" width="32.85546875" style="23" customWidth="1"/>
    <col min="16131" max="16131" width="41.7109375" style="23" customWidth="1"/>
    <col min="16132" max="16132" width="20.7109375" style="23" customWidth="1"/>
    <col min="16133" max="16133" width="23.140625" style="23" customWidth="1"/>
    <col min="16134" max="16134" width="24" style="23" customWidth="1"/>
    <col min="16135" max="16135" width="22.85546875" style="23" customWidth="1"/>
    <col min="16136" max="16136" width="23" style="23" customWidth="1"/>
    <col min="16137" max="16384" width="9.140625" style="23"/>
  </cols>
  <sheetData>
    <row r="1" spans="1:9" s="139" customFormat="1" x14ac:dyDescent="0.25">
      <c r="H1" s="96" t="s">
        <v>32</v>
      </c>
    </row>
    <row r="2" spans="1:9" s="139" customFormat="1" ht="15" customHeight="1" x14ac:dyDescent="0.3">
      <c r="A2" s="568" t="s">
        <v>529</v>
      </c>
      <c r="B2" s="568"/>
      <c r="C2" s="568"/>
      <c r="D2" s="568"/>
      <c r="E2" s="568"/>
      <c r="F2" s="568"/>
      <c r="G2" s="568"/>
      <c r="H2" s="568"/>
    </row>
    <row r="3" spans="1:9" s="139" customFormat="1" x14ac:dyDescent="0.25"/>
    <row r="4" spans="1:9" s="139" customFormat="1" ht="26.45" customHeight="1" x14ac:dyDescent="0.25">
      <c r="A4" s="569" t="s">
        <v>530</v>
      </c>
      <c r="B4" s="569" t="s">
        <v>531</v>
      </c>
      <c r="C4" s="569"/>
      <c r="D4" s="177" t="s">
        <v>532</v>
      </c>
      <c r="E4" s="569" t="s">
        <v>533</v>
      </c>
      <c r="F4" s="569"/>
      <c r="G4" s="569"/>
      <c r="H4" s="569"/>
    </row>
    <row r="5" spans="1:9" s="139" customFormat="1" ht="28.9" customHeight="1" x14ac:dyDescent="0.25">
      <c r="A5" s="569"/>
      <c r="B5" s="569"/>
      <c r="C5" s="569"/>
      <c r="D5" s="177" t="s">
        <v>534</v>
      </c>
      <c r="E5" s="177" t="s">
        <v>535</v>
      </c>
      <c r="F5" s="177" t="s">
        <v>536</v>
      </c>
      <c r="G5" s="177" t="s">
        <v>276</v>
      </c>
      <c r="H5" s="177" t="s">
        <v>537</v>
      </c>
    </row>
    <row r="6" spans="1:9" s="140" customFormat="1" ht="12.75" customHeight="1" x14ac:dyDescent="0.2">
      <c r="A6" s="185">
        <v>1</v>
      </c>
      <c r="B6" s="185">
        <v>2</v>
      </c>
      <c r="C6" s="185">
        <v>3</v>
      </c>
      <c r="D6" s="185">
        <v>4</v>
      </c>
      <c r="E6" s="185">
        <v>6</v>
      </c>
      <c r="F6" s="185">
        <v>7</v>
      </c>
      <c r="G6" s="185">
        <v>8</v>
      </c>
      <c r="H6" s="185">
        <v>9</v>
      </c>
    </row>
    <row r="7" spans="1:9" s="171" customFormat="1" x14ac:dyDescent="0.2">
      <c r="A7" s="572">
        <v>1</v>
      </c>
      <c r="B7" s="573" t="s">
        <v>235</v>
      </c>
      <c r="C7" s="186" t="s">
        <v>539</v>
      </c>
      <c r="D7" s="170"/>
      <c r="E7" s="178">
        <f>SUM(E8:E13)</f>
        <v>156735.76999999996</v>
      </c>
      <c r="F7" s="178">
        <f t="shared" ref="F7:H7" si="0">SUM(F8:F13)</f>
        <v>176140.37576999998</v>
      </c>
      <c r="G7" s="178">
        <f t="shared" si="0"/>
        <v>169874.2874</v>
      </c>
      <c r="H7" s="178">
        <f t="shared" si="0"/>
        <v>169874.28673999998</v>
      </c>
    </row>
    <row r="8" spans="1:9" s="171" customFormat="1" x14ac:dyDescent="0.2">
      <c r="A8" s="572"/>
      <c r="B8" s="573"/>
      <c r="C8" s="186" t="s">
        <v>540</v>
      </c>
      <c r="D8" s="172"/>
      <c r="E8" s="178">
        <f>E15+E50+E85+E606</f>
        <v>0</v>
      </c>
      <c r="F8" s="178">
        <f t="shared" ref="F8:H8" si="1">F15+F50+F85+F606</f>
        <v>13019.799500000001</v>
      </c>
      <c r="G8" s="178">
        <f t="shared" si="1"/>
        <v>12986.6816</v>
      </c>
      <c r="H8" s="178">
        <f t="shared" si="1"/>
        <v>12986.689900000001</v>
      </c>
    </row>
    <row r="9" spans="1:9" s="171" customFormat="1" x14ac:dyDescent="0.2">
      <c r="A9" s="572"/>
      <c r="B9" s="573"/>
      <c r="C9" s="186" t="s">
        <v>541</v>
      </c>
      <c r="D9" s="173"/>
      <c r="E9" s="178">
        <f t="shared" ref="E9:H13" si="2">E16+E51+E86+E607</f>
        <v>153938.71999999997</v>
      </c>
      <c r="F9" s="178">
        <f t="shared" si="2"/>
        <v>161321.07626999999</v>
      </c>
      <c r="G9" s="178">
        <f t="shared" si="2"/>
        <v>154930.16832</v>
      </c>
      <c r="H9" s="178">
        <f t="shared" si="2"/>
        <v>154930.15935999999</v>
      </c>
      <c r="I9" s="171">
        <f>H9/E9</f>
        <v>1.0064404807315535</v>
      </c>
    </row>
    <row r="10" spans="1:9" s="171" customFormat="1" x14ac:dyDescent="0.2">
      <c r="A10" s="572"/>
      <c r="B10" s="573"/>
      <c r="C10" s="186" t="s">
        <v>542</v>
      </c>
      <c r="D10" s="172"/>
      <c r="E10" s="178">
        <f t="shared" si="2"/>
        <v>2166</v>
      </c>
      <c r="F10" s="178">
        <f t="shared" si="2"/>
        <v>1524.5</v>
      </c>
      <c r="G10" s="178">
        <f t="shared" si="2"/>
        <v>1425.0623700000001</v>
      </c>
      <c r="H10" s="178">
        <f t="shared" si="2"/>
        <v>1425.0623700000001</v>
      </c>
    </row>
    <row r="11" spans="1:9" s="171" customFormat="1" ht="30" x14ac:dyDescent="0.2">
      <c r="A11" s="572"/>
      <c r="B11" s="573"/>
      <c r="C11" s="212" t="s">
        <v>543</v>
      </c>
      <c r="D11" s="172"/>
      <c r="E11" s="178">
        <f t="shared" si="2"/>
        <v>0</v>
      </c>
      <c r="F11" s="178">
        <f t="shared" si="2"/>
        <v>0</v>
      </c>
      <c r="G11" s="178">
        <f t="shared" si="2"/>
        <v>0</v>
      </c>
      <c r="H11" s="178">
        <f t="shared" si="2"/>
        <v>0</v>
      </c>
    </row>
    <row r="12" spans="1:9" s="171" customFormat="1" x14ac:dyDescent="0.2">
      <c r="A12" s="572"/>
      <c r="B12" s="573"/>
      <c r="C12" s="212" t="s">
        <v>544</v>
      </c>
      <c r="D12" s="172"/>
      <c r="E12" s="178">
        <f t="shared" si="2"/>
        <v>0</v>
      </c>
      <c r="F12" s="178">
        <f t="shared" si="2"/>
        <v>0</v>
      </c>
      <c r="G12" s="178">
        <f t="shared" si="2"/>
        <v>0</v>
      </c>
      <c r="H12" s="178">
        <f t="shared" si="2"/>
        <v>0</v>
      </c>
    </row>
    <row r="13" spans="1:9" s="171" customFormat="1" ht="30.75" thickBot="1" x14ac:dyDescent="0.25">
      <c r="A13" s="572"/>
      <c r="B13" s="573"/>
      <c r="C13" s="150" t="s">
        <v>545</v>
      </c>
      <c r="D13" s="172"/>
      <c r="E13" s="178">
        <f t="shared" si="2"/>
        <v>631.04999999999995</v>
      </c>
      <c r="F13" s="178">
        <f t="shared" si="2"/>
        <v>275</v>
      </c>
      <c r="G13" s="178">
        <f t="shared" si="2"/>
        <v>532.37510999999995</v>
      </c>
      <c r="H13" s="178">
        <f t="shared" si="2"/>
        <v>532.37510999999995</v>
      </c>
    </row>
    <row r="14" spans="1:9" s="171" customFormat="1" x14ac:dyDescent="0.2">
      <c r="A14" s="572">
        <v>1</v>
      </c>
      <c r="B14" s="573" t="s">
        <v>572</v>
      </c>
      <c r="C14" s="186" t="s">
        <v>539</v>
      </c>
      <c r="D14" s="170"/>
      <c r="E14" s="178">
        <f>E21+E28+E35+E42</f>
        <v>13090</v>
      </c>
      <c r="F14" s="178">
        <f t="shared" ref="F14:H14" si="3">F21+F28+F35+F42</f>
        <v>17065.96</v>
      </c>
      <c r="G14" s="178">
        <f t="shared" si="3"/>
        <v>13719.440279999999</v>
      </c>
      <c r="H14" s="178">
        <f t="shared" si="3"/>
        <v>13719.439619999997</v>
      </c>
    </row>
    <row r="15" spans="1:9" s="171" customFormat="1" x14ac:dyDescent="0.2">
      <c r="A15" s="572"/>
      <c r="B15" s="573"/>
      <c r="C15" s="186" t="s">
        <v>540</v>
      </c>
      <c r="D15" s="172"/>
      <c r="E15" s="178">
        <f>E22+E29+E36+E43</f>
        <v>0</v>
      </c>
      <c r="F15" s="178">
        <f t="shared" ref="F15:H15" si="4">F22+F29+F36+F43</f>
        <v>1346.1999999999998</v>
      </c>
      <c r="G15" s="178">
        <f t="shared" si="4"/>
        <v>1315.0050799999999</v>
      </c>
      <c r="H15" s="178">
        <f t="shared" si="4"/>
        <v>1315.0050799999999</v>
      </c>
    </row>
    <row r="16" spans="1:9" s="171" customFormat="1" x14ac:dyDescent="0.2">
      <c r="A16" s="572"/>
      <c r="B16" s="573"/>
      <c r="C16" s="186" t="s">
        <v>541</v>
      </c>
      <c r="D16" s="173"/>
      <c r="E16" s="178">
        <f>E23+E30+E37+E44</f>
        <v>11590</v>
      </c>
      <c r="F16" s="178">
        <f t="shared" ref="F16:H18" si="5">F23+F30+F37+F44</f>
        <v>14850.259999999998</v>
      </c>
      <c r="G16" s="178">
        <f t="shared" si="5"/>
        <v>12404.4352</v>
      </c>
      <c r="H16" s="178">
        <f t="shared" si="5"/>
        <v>12404.434539999998</v>
      </c>
    </row>
    <row r="17" spans="1:8" s="171" customFormat="1" x14ac:dyDescent="0.2">
      <c r="A17" s="572"/>
      <c r="B17" s="573"/>
      <c r="C17" s="186" t="s">
        <v>542</v>
      </c>
      <c r="D17" s="172"/>
      <c r="E17" s="178">
        <f>E24+E31+E38+E45</f>
        <v>1500</v>
      </c>
      <c r="F17" s="178">
        <f t="shared" si="5"/>
        <v>869.5</v>
      </c>
      <c r="G17" s="178">
        <f t="shared" si="5"/>
        <v>0</v>
      </c>
      <c r="H17" s="178">
        <f t="shared" si="5"/>
        <v>0</v>
      </c>
    </row>
    <row r="18" spans="1:8" s="171" customFormat="1" ht="30" x14ac:dyDescent="0.2">
      <c r="A18" s="572"/>
      <c r="B18" s="573"/>
      <c r="C18" s="212" t="s">
        <v>543</v>
      </c>
      <c r="D18" s="172"/>
      <c r="E18" s="178">
        <f>E25+E32+E39+E46</f>
        <v>0</v>
      </c>
      <c r="F18" s="178">
        <f t="shared" si="5"/>
        <v>0</v>
      </c>
      <c r="G18" s="178">
        <f t="shared" si="5"/>
        <v>0</v>
      </c>
      <c r="H18" s="178">
        <f t="shared" si="5"/>
        <v>0</v>
      </c>
    </row>
    <row r="19" spans="1:8" s="171" customFormat="1" x14ac:dyDescent="0.2">
      <c r="A19" s="572"/>
      <c r="B19" s="573"/>
      <c r="C19" s="212" t="s">
        <v>544</v>
      </c>
      <c r="D19" s="172"/>
      <c r="E19" s="178"/>
      <c r="F19" s="178"/>
      <c r="G19" s="178"/>
      <c r="H19" s="178"/>
    </row>
    <row r="20" spans="1:8" s="171" customFormat="1" ht="30.75" thickBot="1" x14ac:dyDescent="0.25">
      <c r="A20" s="572"/>
      <c r="B20" s="573"/>
      <c r="C20" s="150" t="s">
        <v>545</v>
      </c>
      <c r="D20" s="172"/>
      <c r="E20" s="178">
        <f>E27+E34+E41+E48</f>
        <v>0</v>
      </c>
      <c r="F20" s="178">
        <f>F27+F34+F41+F48</f>
        <v>0</v>
      </c>
      <c r="G20" s="178">
        <f>G27+G34+G41+G48</f>
        <v>0</v>
      </c>
      <c r="H20" s="178">
        <f>H27+H34+H41+H48</f>
        <v>0</v>
      </c>
    </row>
    <row r="21" spans="1:8" s="171" customFormat="1" x14ac:dyDescent="0.2">
      <c r="A21" s="574" t="s">
        <v>10</v>
      </c>
      <c r="B21" s="575" t="s">
        <v>253</v>
      </c>
      <c r="C21" s="186" t="s">
        <v>539</v>
      </c>
      <c r="D21" s="170"/>
      <c r="E21" s="178">
        <f>E22+E23+E24+E25+E27</f>
        <v>6830</v>
      </c>
      <c r="F21" s="178">
        <f t="shared" ref="F21:H21" si="6">F22+F23+F24+F25+F27</f>
        <v>6742.0311999999985</v>
      </c>
      <c r="G21" s="178">
        <f t="shared" si="6"/>
        <v>5621.65</v>
      </c>
      <c r="H21" s="178">
        <f t="shared" si="6"/>
        <v>5621.65</v>
      </c>
    </row>
    <row r="22" spans="1:8" s="171" customFormat="1" x14ac:dyDescent="0.25">
      <c r="A22" s="481"/>
      <c r="B22" s="575"/>
      <c r="C22" s="186" t="s">
        <v>540</v>
      </c>
      <c r="D22" s="221">
        <v>846</v>
      </c>
      <c r="E22" s="178">
        <v>0</v>
      </c>
      <c r="F22" s="179">
        <v>719.5412</v>
      </c>
      <c r="G22" s="179">
        <v>688.40459999999996</v>
      </c>
      <c r="H22" s="179">
        <v>688.40459999999996</v>
      </c>
    </row>
    <row r="23" spans="1:8" s="171" customFormat="1" x14ac:dyDescent="0.2">
      <c r="A23" s="481"/>
      <c r="B23" s="575"/>
      <c r="C23" s="186" t="s">
        <v>541</v>
      </c>
      <c r="D23" s="172" t="s">
        <v>952</v>
      </c>
      <c r="E23" s="178">
        <v>5330</v>
      </c>
      <c r="F23" s="178">
        <v>5152.9899999999989</v>
      </c>
      <c r="G23" s="178">
        <v>4933.2453999999998</v>
      </c>
      <c r="H23" s="179">
        <v>4933.2453999999998</v>
      </c>
    </row>
    <row r="24" spans="1:8" s="171" customFormat="1" x14ac:dyDescent="0.2">
      <c r="A24" s="481"/>
      <c r="B24" s="575"/>
      <c r="C24" s="186" t="s">
        <v>542</v>
      </c>
      <c r="D24" s="172"/>
      <c r="E24" s="178">
        <v>1500</v>
      </c>
      <c r="F24" s="179">
        <v>869.5</v>
      </c>
      <c r="G24" s="179">
        <v>0</v>
      </c>
      <c r="H24" s="179">
        <v>0</v>
      </c>
    </row>
    <row r="25" spans="1:8" s="171" customFormat="1" ht="30" x14ac:dyDescent="0.2">
      <c r="A25" s="481"/>
      <c r="B25" s="575"/>
      <c r="C25" s="212" t="s">
        <v>543</v>
      </c>
      <c r="D25" s="172"/>
      <c r="E25" s="178">
        <v>0</v>
      </c>
      <c r="F25" s="179">
        <v>0</v>
      </c>
      <c r="G25" s="179">
        <v>0</v>
      </c>
      <c r="H25" s="179">
        <v>0</v>
      </c>
    </row>
    <row r="26" spans="1:8" s="171" customFormat="1" x14ac:dyDescent="0.2">
      <c r="A26" s="481"/>
      <c r="B26" s="575"/>
      <c r="C26" s="212" t="s">
        <v>544</v>
      </c>
      <c r="D26" s="172"/>
      <c r="E26" s="178"/>
      <c r="F26" s="179"/>
      <c r="G26" s="179"/>
      <c r="H26" s="179"/>
    </row>
    <row r="27" spans="1:8" s="171" customFormat="1" ht="30.75" thickBot="1" x14ac:dyDescent="0.25">
      <c r="A27" s="481"/>
      <c r="B27" s="575"/>
      <c r="C27" s="150" t="s">
        <v>545</v>
      </c>
      <c r="D27" s="172"/>
      <c r="E27" s="178">
        <v>0</v>
      </c>
      <c r="F27" s="179">
        <v>0</v>
      </c>
      <c r="G27" s="179">
        <v>0</v>
      </c>
      <c r="H27" s="179">
        <v>0</v>
      </c>
    </row>
    <row r="28" spans="1:8" s="171" customFormat="1" x14ac:dyDescent="0.2">
      <c r="A28" s="481" t="s">
        <v>17</v>
      </c>
      <c r="B28" s="575" t="s">
        <v>182</v>
      </c>
      <c r="C28" s="186" t="s">
        <v>539</v>
      </c>
      <c r="D28" s="170"/>
      <c r="E28" s="178">
        <f>E29+E30+E31+E32+E34</f>
        <v>200</v>
      </c>
      <c r="F28" s="178">
        <f t="shared" ref="F28:H28" si="7">F29+F30+F31+F32+F34</f>
        <v>200</v>
      </c>
      <c r="G28" s="178">
        <f t="shared" si="7"/>
        <v>200</v>
      </c>
      <c r="H28" s="178">
        <f t="shared" si="7"/>
        <v>200</v>
      </c>
    </row>
    <row r="29" spans="1:8" s="171" customFormat="1" x14ac:dyDescent="0.2">
      <c r="A29" s="481"/>
      <c r="B29" s="575"/>
      <c r="C29" s="186" t="s">
        <v>540</v>
      </c>
      <c r="D29" s="172"/>
      <c r="E29" s="178">
        <v>0</v>
      </c>
      <c r="F29" s="179">
        <v>0</v>
      </c>
      <c r="G29" s="179">
        <v>0</v>
      </c>
      <c r="H29" s="179">
        <v>0</v>
      </c>
    </row>
    <row r="30" spans="1:8" s="171" customFormat="1" x14ac:dyDescent="0.2">
      <c r="A30" s="481"/>
      <c r="B30" s="575"/>
      <c r="C30" s="186" t="s">
        <v>541</v>
      </c>
      <c r="D30" s="173" t="s">
        <v>953</v>
      </c>
      <c r="E30" s="178">
        <v>200</v>
      </c>
      <c r="F30" s="178">
        <v>200</v>
      </c>
      <c r="G30" s="178">
        <v>200</v>
      </c>
      <c r="H30" s="179">
        <v>200</v>
      </c>
    </row>
    <row r="31" spans="1:8" s="171" customFormat="1" x14ac:dyDescent="0.2">
      <c r="A31" s="481"/>
      <c r="B31" s="575"/>
      <c r="C31" s="186" t="s">
        <v>542</v>
      </c>
      <c r="D31" s="172"/>
      <c r="E31" s="178">
        <v>0</v>
      </c>
      <c r="F31" s="179">
        <v>0</v>
      </c>
      <c r="G31" s="179">
        <v>0</v>
      </c>
      <c r="H31" s="179">
        <v>0</v>
      </c>
    </row>
    <row r="32" spans="1:8" s="171" customFormat="1" ht="30" x14ac:dyDescent="0.2">
      <c r="A32" s="481"/>
      <c r="B32" s="575"/>
      <c r="C32" s="212" t="s">
        <v>543</v>
      </c>
      <c r="D32" s="172"/>
      <c r="E32" s="178">
        <v>0</v>
      </c>
      <c r="F32" s="179">
        <v>0</v>
      </c>
      <c r="G32" s="179">
        <v>0</v>
      </c>
      <c r="H32" s="179">
        <v>0</v>
      </c>
    </row>
    <row r="33" spans="1:8" s="171" customFormat="1" x14ac:dyDescent="0.2">
      <c r="A33" s="481"/>
      <c r="B33" s="575"/>
      <c r="C33" s="212" t="s">
        <v>544</v>
      </c>
      <c r="D33" s="172"/>
      <c r="E33" s="178"/>
      <c r="F33" s="179"/>
      <c r="G33" s="179"/>
      <c r="H33" s="179"/>
    </row>
    <row r="34" spans="1:8" s="171" customFormat="1" ht="30.75" thickBot="1" x14ac:dyDescent="0.25">
      <c r="A34" s="481"/>
      <c r="B34" s="575"/>
      <c r="C34" s="150" t="s">
        <v>545</v>
      </c>
      <c r="D34" s="172"/>
      <c r="E34" s="178">
        <v>0</v>
      </c>
      <c r="F34" s="179">
        <v>0</v>
      </c>
      <c r="G34" s="179">
        <v>0</v>
      </c>
      <c r="H34" s="179">
        <v>0</v>
      </c>
    </row>
    <row r="35" spans="1:8" s="171" customFormat="1" ht="14.25" customHeight="1" x14ac:dyDescent="0.2">
      <c r="A35" s="481" t="s">
        <v>18</v>
      </c>
      <c r="B35" s="575" t="s">
        <v>242</v>
      </c>
      <c r="C35" s="186" t="s">
        <v>539</v>
      </c>
      <c r="D35" s="170"/>
      <c r="E35" s="178">
        <f>E36+E37+E38+E39+E41</f>
        <v>4960</v>
      </c>
      <c r="F35" s="178">
        <f t="shared" ref="F35:H35" si="8">F36+F37+F38+F39+F41</f>
        <v>5959.4687999999996</v>
      </c>
      <c r="G35" s="178">
        <f t="shared" si="8"/>
        <v>5759.0292799999988</v>
      </c>
      <c r="H35" s="178">
        <f t="shared" si="8"/>
        <v>5759.0292799999988</v>
      </c>
    </row>
    <row r="36" spans="1:8" s="171" customFormat="1" ht="14.25" customHeight="1" x14ac:dyDescent="0.2">
      <c r="A36" s="481"/>
      <c r="B36" s="575"/>
      <c r="C36" s="186" t="s">
        <v>540</v>
      </c>
      <c r="D36" s="172" t="s">
        <v>951</v>
      </c>
      <c r="E36" s="178">
        <v>0</v>
      </c>
      <c r="F36" s="179">
        <v>601.33799999999997</v>
      </c>
      <c r="G36" s="179">
        <v>601.27967999999998</v>
      </c>
      <c r="H36" s="179">
        <v>601.27967999999998</v>
      </c>
    </row>
    <row r="37" spans="1:8" s="171" customFormat="1" ht="14.25" customHeight="1" x14ac:dyDescent="0.2">
      <c r="A37" s="481"/>
      <c r="B37" s="575"/>
      <c r="C37" s="186" t="s">
        <v>541</v>
      </c>
      <c r="D37" s="172" t="s">
        <v>954</v>
      </c>
      <c r="E37" s="178">
        <v>4960</v>
      </c>
      <c r="F37" s="178">
        <v>5358.1307999999999</v>
      </c>
      <c r="G37" s="178">
        <v>5157.7495999999992</v>
      </c>
      <c r="H37" s="179">
        <v>5157.7495999999992</v>
      </c>
    </row>
    <row r="38" spans="1:8" s="171" customFormat="1" ht="14.25" customHeight="1" x14ac:dyDescent="0.2">
      <c r="A38" s="481"/>
      <c r="B38" s="575"/>
      <c r="C38" s="186" t="s">
        <v>542</v>
      </c>
      <c r="D38" s="172"/>
      <c r="E38" s="179">
        <v>0</v>
      </c>
      <c r="F38" s="179">
        <v>0</v>
      </c>
      <c r="G38" s="179">
        <v>0</v>
      </c>
      <c r="H38" s="179">
        <v>0</v>
      </c>
    </row>
    <row r="39" spans="1:8" s="171" customFormat="1" ht="14.25" customHeight="1" x14ac:dyDescent="0.2">
      <c r="A39" s="481"/>
      <c r="B39" s="575"/>
      <c r="C39" s="212" t="s">
        <v>543</v>
      </c>
      <c r="D39" s="172"/>
      <c r="E39" s="179">
        <v>0</v>
      </c>
      <c r="F39" s="179">
        <v>0</v>
      </c>
      <c r="G39" s="179">
        <v>0</v>
      </c>
      <c r="H39" s="179">
        <v>0</v>
      </c>
    </row>
    <row r="40" spans="1:8" s="171" customFormat="1" ht="14.25" customHeight="1" x14ac:dyDescent="0.2">
      <c r="A40" s="481"/>
      <c r="B40" s="575"/>
      <c r="C40" s="212" t="s">
        <v>544</v>
      </c>
      <c r="D40" s="172"/>
      <c r="E40" s="179"/>
      <c r="F40" s="179"/>
      <c r="G40" s="179"/>
      <c r="H40" s="179"/>
    </row>
    <row r="41" spans="1:8" s="171" customFormat="1" ht="14.25" customHeight="1" thickBot="1" x14ac:dyDescent="0.25">
      <c r="A41" s="481"/>
      <c r="B41" s="575"/>
      <c r="C41" s="150" t="s">
        <v>545</v>
      </c>
      <c r="D41" s="172"/>
      <c r="E41" s="179">
        <v>0</v>
      </c>
      <c r="F41" s="179">
        <v>0</v>
      </c>
      <c r="G41" s="179">
        <v>0</v>
      </c>
      <c r="H41" s="179">
        <v>0</v>
      </c>
    </row>
    <row r="42" spans="1:8" s="171" customFormat="1" x14ac:dyDescent="0.2">
      <c r="A42" s="481" t="s">
        <v>573</v>
      </c>
      <c r="B42" s="575" t="s">
        <v>243</v>
      </c>
      <c r="C42" s="186" t="s">
        <v>539</v>
      </c>
      <c r="D42" s="170"/>
      <c r="E42" s="179">
        <f>E43+E44+E45+E46+E48</f>
        <v>1100</v>
      </c>
      <c r="F42" s="179">
        <f t="shared" ref="F42:H42" si="9">F43+F44+F45+F46+F48</f>
        <v>4164.46</v>
      </c>
      <c r="G42" s="179">
        <f t="shared" si="9"/>
        <v>2138.761</v>
      </c>
      <c r="H42" s="179">
        <f t="shared" si="9"/>
        <v>2138.7603399999998</v>
      </c>
    </row>
    <row r="43" spans="1:8" s="171" customFormat="1" x14ac:dyDescent="0.2">
      <c r="A43" s="481"/>
      <c r="B43" s="575"/>
      <c r="C43" s="186" t="s">
        <v>540</v>
      </c>
      <c r="D43" s="172" t="s">
        <v>951</v>
      </c>
      <c r="E43" s="179">
        <v>0</v>
      </c>
      <c r="F43" s="179">
        <v>25.320800000000002</v>
      </c>
      <c r="G43" s="179">
        <v>25.320800000000002</v>
      </c>
      <c r="H43" s="179">
        <v>25.320800000000002</v>
      </c>
    </row>
    <row r="44" spans="1:8" s="171" customFormat="1" x14ac:dyDescent="0.2">
      <c r="A44" s="481"/>
      <c r="B44" s="575"/>
      <c r="C44" s="186" t="s">
        <v>541</v>
      </c>
      <c r="D44" s="172" t="s">
        <v>955</v>
      </c>
      <c r="E44" s="178">
        <v>1100</v>
      </c>
      <c r="F44" s="178">
        <v>4139.1391999999996</v>
      </c>
      <c r="G44" s="178">
        <v>2113.4402</v>
      </c>
      <c r="H44" s="179">
        <v>2113.4395399999999</v>
      </c>
    </row>
    <row r="45" spans="1:8" s="171" customFormat="1" x14ac:dyDescent="0.2">
      <c r="A45" s="481"/>
      <c r="B45" s="575"/>
      <c r="C45" s="186" t="s">
        <v>542</v>
      </c>
      <c r="D45" s="172"/>
      <c r="E45" s="179">
        <v>0</v>
      </c>
      <c r="F45" s="179">
        <v>0</v>
      </c>
      <c r="G45" s="179">
        <v>0</v>
      </c>
      <c r="H45" s="179">
        <v>0</v>
      </c>
    </row>
    <row r="46" spans="1:8" s="171" customFormat="1" ht="30" x14ac:dyDescent="0.2">
      <c r="A46" s="481"/>
      <c r="B46" s="575"/>
      <c r="C46" s="212" t="s">
        <v>543</v>
      </c>
      <c r="D46" s="172"/>
      <c r="E46" s="179">
        <v>0</v>
      </c>
      <c r="F46" s="179">
        <v>0</v>
      </c>
      <c r="G46" s="179">
        <v>0</v>
      </c>
      <c r="H46" s="179">
        <v>0</v>
      </c>
    </row>
    <row r="47" spans="1:8" s="171" customFormat="1" x14ac:dyDescent="0.2">
      <c r="A47" s="481"/>
      <c r="B47" s="575"/>
      <c r="C47" s="212" t="s">
        <v>544</v>
      </c>
      <c r="D47" s="172"/>
      <c r="E47" s="179"/>
      <c r="F47" s="179"/>
      <c r="G47" s="179"/>
      <c r="H47" s="179"/>
    </row>
    <row r="48" spans="1:8" s="171" customFormat="1" ht="30.75" thickBot="1" x14ac:dyDescent="0.25">
      <c r="A48" s="481"/>
      <c r="B48" s="575"/>
      <c r="C48" s="150" t="s">
        <v>545</v>
      </c>
      <c r="D48" s="172"/>
      <c r="E48" s="179">
        <v>0</v>
      </c>
      <c r="F48" s="179">
        <v>0</v>
      </c>
      <c r="G48" s="179">
        <v>0</v>
      </c>
      <c r="H48" s="179">
        <v>0</v>
      </c>
    </row>
    <row r="49" spans="1:8" s="249" customFormat="1" ht="15" customHeight="1" x14ac:dyDescent="0.25">
      <c r="A49" s="533"/>
      <c r="B49" s="534" t="s">
        <v>566</v>
      </c>
      <c r="C49" s="256" t="s">
        <v>539</v>
      </c>
      <c r="D49" s="247"/>
      <c r="E49" s="248">
        <f>SUM(E50:E55)</f>
        <v>2975</v>
      </c>
      <c r="F49" s="248">
        <v>2975</v>
      </c>
      <c r="G49" s="248">
        <v>2975</v>
      </c>
      <c r="H49" s="248">
        <v>2975</v>
      </c>
    </row>
    <row r="50" spans="1:8" s="249" customFormat="1" ht="23.25" customHeight="1" x14ac:dyDescent="0.25">
      <c r="A50" s="533"/>
      <c r="B50" s="534"/>
      <c r="C50" s="256" t="s">
        <v>958</v>
      </c>
      <c r="D50" s="247"/>
      <c r="E50" s="248">
        <f>E57+E64+E71+E78</f>
        <v>0</v>
      </c>
      <c r="F50" s="248">
        <v>0</v>
      </c>
      <c r="G50" s="248">
        <v>0</v>
      </c>
      <c r="H50" s="248">
        <v>0</v>
      </c>
    </row>
    <row r="51" spans="1:8" s="249" customFormat="1" ht="20.25" customHeight="1" x14ac:dyDescent="0.25">
      <c r="A51" s="533"/>
      <c r="B51" s="534"/>
      <c r="C51" s="256" t="s">
        <v>959</v>
      </c>
      <c r="D51" s="247">
        <v>813</v>
      </c>
      <c r="E51" s="248">
        <f>E58+E65+E72+E79</f>
        <v>2975</v>
      </c>
      <c r="F51" s="248">
        <v>2975</v>
      </c>
      <c r="G51" s="248">
        <v>2975</v>
      </c>
      <c r="H51" s="248">
        <v>2975</v>
      </c>
    </row>
    <row r="52" spans="1:8" s="249" customFormat="1" ht="19.5" customHeight="1" x14ac:dyDescent="0.25">
      <c r="A52" s="533"/>
      <c r="B52" s="534"/>
      <c r="C52" s="256" t="s">
        <v>960</v>
      </c>
      <c r="D52" s="247"/>
      <c r="E52" s="248">
        <f>E61+E68+E75+E82</f>
        <v>0</v>
      </c>
      <c r="F52" s="248">
        <v>0</v>
      </c>
      <c r="G52" s="248">
        <v>0</v>
      </c>
      <c r="H52" s="248">
        <v>0</v>
      </c>
    </row>
    <row r="53" spans="1:8" s="249" customFormat="1" ht="19.5" customHeight="1" x14ac:dyDescent="0.25">
      <c r="A53" s="533"/>
      <c r="B53" s="534"/>
      <c r="C53" s="212" t="s">
        <v>543</v>
      </c>
      <c r="D53" s="247"/>
      <c r="E53" s="248">
        <f>E61+E68+E75+E82</f>
        <v>0</v>
      </c>
      <c r="F53" s="248">
        <v>0</v>
      </c>
      <c r="G53" s="248">
        <v>0</v>
      </c>
      <c r="H53" s="248">
        <v>0</v>
      </c>
    </row>
    <row r="54" spans="1:8" s="249" customFormat="1" ht="19.5" customHeight="1" x14ac:dyDescent="0.25">
      <c r="A54" s="533"/>
      <c r="B54" s="534"/>
      <c r="C54" s="212" t="s">
        <v>544</v>
      </c>
      <c r="D54" s="247"/>
      <c r="E54" s="248">
        <f>E61+E68+E75+E82</f>
        <v>0</v>
      </c>
      <c r="F54" s="248">
        <v>0</v>
      </c>
      <c r="G54" s="248">
        <v>0</v>
      </c>
      <c r="H54" s="248">
        <v>0</v>
      </c>
    </row>
    <row r="55" spans="1:8" s="249" customFormat="1" ht="19.5" customHeight="1" thickBot="1" x14ac:dyDescent="0.3">
      <c r="A55" s="533"/>
      <c r="B55" s="534"/>
      <c r="C55" s="150" t="s">
        <v>545</v>
      </c>
      <c r="D55" s="247"/>
      <c r="E55" s="248">
        <f>E62+E69+E76+E83</f>
        <v>0</v>
      </c>
      <c r="F55" s="248">
        <v>0</v>
      </c>
      <c r="G55" s="248">
        <v>0</v>
      </c>
      <c r="H55" s="248">
        <v>0</v>
      </c>
    </row>
    <row r="56" spans="1:8" s="249" customFormat="1" ht="24.75" customHeight="1" x14ac:dyDescent="0.25">
      <c r="A56" s="535"/>
      <c r="B56" s="536" t="s">
        <v>961</v>
      </c>
      <c r="C56" s="257" t="s">
        <v>539</v>
      </c>
      <c r="D56" s="250"/>
      <c r="E56" s="251">
        <f>SUM(E57:E62)</f>
        <v>1827</v>
      </c>
      <c r="F56" s="251">
        <v>1737</v>
      </c>
      <c r="G56" s="251">
        <v>1737</v>
      </c>
      <c r="H56" s="251">
        <v>1737</v>
      </c>
    </row>
    <row r="57" spans="1:8" s="249" customFormat="1" ht="16.5" customHeight="1" x14ac:dyDescent="0.25">
      <c r="A57" s="535"/>
      <c r="B57" s="536"/>
      <c r="C57" s="257" t="s">
        <v>958</v>
      </c>
      <c r="D57" s="250"/>
      <c r="E57" s="251">
        <v>0</v>
      </c>
      <c r="F57" s="251">
        <v>0</v>
      </c>
      <c r="G57" s="251">
        <v>0</v>
      </c>
      <c r="H57" s="251">
        <v>0</v>
      </c>
    </row>
    <row r="58" spans="1:8" s="249" customFormat="1" ht="27.75" customHeight="1" x14ac:dyDescent="0.25">
      <c r="A58" s="535"/>
      <c r="B58" s="536"/>
      <c r="C58" s="257" t="s">
        <v>959</v>
      </c>
      <c r="D58" s="252" t="s">
        <v>962</v>
      </c>
      <c r="E58" s="251">
        <f>692+90+570+475</f>
        <v>1827</v>
      </c>
      <c r="F58" s="251">
        <v>1737</v>
      </c>
      <c r="G58" s="251">
        <v>1737</v>
      </c>
      <c r="H58" s="251">
        <v>1737</v>
      </c>
    </row>
    <row r="59" spans="1:8" s="249" customFormat="1" ht="27.75" customHeight="1" x14ac:dyDescent="0.25">
      <c r="A59" s="535"/>
      <c r="B59" s="536"/>
      <c r="C59" s="257" t="s">
        <v>960</v>
      </c>
      <c r="D59" s="250"/>
      <c r="E59" s="251">
        <v>0</v>
      </c>
      <c r="F59" s="251">
        <v>0</v>
      </c>
      <c r="G59" s="251">
        <v>0</v>
      </c>
      <c r="H59" s="251">
        <v>0</v>
      </c>
    </row>
    <row r="60" spans="1:8" s="249" customFormat="1" ht="27.75" customHeight="1" x14ac:dyDescent="0.25">
      <c r="A60" s="535"/>
      <c r="B60" s="536"/>
      <c r="C60" s="212" t="s">
        <v>543</v>
      </c>
      <c r="D60" s="250"/>
      <c r="E60" s="251">
        <v>0</v>
      </c>
      <c r="F60" s="251">
        <v>0</v>
      </c>
      <c r="G60" s="251">
        <v>0</v>
      </c>
      <c r="H60" s="251">
        <v>0</v>
      </c>
    </row>
    <row r="61" spans="1:8" s="249" customFormat="1" ht="27.75" customHeight="1" x14ac:dyDescent="0.25">
      <c r="A61" s="535"/>
      <c r="B61" s="536"/>
      <c r="C61" s="212" t="s">
        <v>544</v>
      </c>
      <c r="D61" s="250"/>
      <c r="E61" s="251">
        <v>0</v>
      </c>
      <c r="F61" s="251">
        <v>0</v>
      </c>
      <c r="G61" s="251">
        <v>0</v>
      </c>
      <c r="H61" s="251">
        <v>0</v>
      </c>
    </row>
    <row r="62" spans="1:8" s="249" customFormat="1" ht="32.25" customHeight="1" thickBot="1" x14ac:dyDescent="0.3">
      <c r="A62" s="535"/>
      <c r="B62" s="536"/>
      <c r="C62" s="150" t="s">
        <v>545</v>
      </c>
      <c r="D62" s="250"/>
      <c r="E62" s="251">
        <v>0</v>
      </c>
      <c r="F62" s="251">
        <v>0</v>
      </c>
      <c r="G62" s="251">
        <v>0</v>
      </c>
      <c r="H62" s="251">
        <v>0</v>
      </c>
    </row>
    <row r="63" spans="1:8" s="249" customFormat="1" ht="13.5" customHeight="1" x14ac:dyDescent="0.25">
      <c r="A63" s="535"/>
      <c r="B63" s="536" t="s">
        <v>963</v>
      </c>
      <c r="C63" s="257" t="s">
        <v>539</v>
      </c>
      <c r="D63" s="250"/>
      <c r="E63" s="251">
        <f>E64+E65+E69</f>
        <v>130</v>
      </c>
      <c r="F63" s="251">
        <v>130</v>
      </c>
      <c r="G63" s="251">
        <v>130</v>
      </c>
      <c r="H63" s="251">
        <v>130</v>
      </c>
    </row>
    <row r="64" spans="1:8" s="249" customFormat="1" ht="15.75" customHeight="1" x14ac:dyDescent="0.25">
      <c r="A64" s="535"/>
      <c r="B64" s="536"/>
      <c r="C64" s="257" t="s">
        <v>958</v>
      </c>
      <c r="D64" s="250"/>
      <c r="E64" s="251">
        <v>0</v>
      </c>
      <c r="F64" s="251">
        <v>0</v>
      </c>
      <c r="G64" s="251">
        <v>0</v>
      </c>
      <c r="H64" s="251">
        <v>0</v>
      </c>
    </row>
    <row r="65" spans="1:12" s="249" customFormat="1" ht="15.75" customHeight="1" x14ac:dyDescent="0.25">
      <c r="A65" s="535"/>
      <c r="B65" s="536"/>
      <c r="C65" s="257" t="s">
        <v>959</v>
      </c>
      <c r="D65" s="250" t="s">
        <v>964</v>
      </c>
      <c r="E65" s="251">
        <v>130</v>
      </c>
      <c r="F65" s="251">
        <v>130</v>
      </c>
      <c r="G65" s="251">
        <v>130</v>
      </c>
      <c r="H65" s="251">
        <v>130</v>
      </c>
      <c r="I65" s="251"/>
    </row>
    <row r="66" spans="1:12" s="249" customFormat="1" ht="15.75" customHeight="1" x14ac:dyDescent="0.25">
      <c r="A66" s="535"/>
      <c r="B66" s="536"/>
      <c r="C66" s="257" t="s">
        <v>960</v>
      </c>
      <c r="D66" s="250"/>
      <c r="E66" s="251">
        <v>0</v>
      </c>
      <c r="F66" s="251">
        <v>0</v>
      </c>
      <c r="G66" s="251">
        <v>0</v>
      </c>
      <c r="H66" s="251">
        <v>0</v>
      </c>
      <c r="I66" s="258"/>
    </row>
    <row r="67" spans="1:12" s="249" customFormat="1" ht="15.75" customHeight="1" x14ac:dyDescent="0.25">
      <c r="A67" s="535"/>
      <c r="B67" s="536"/>
      <c r="C67" s="212" t="s">
        <v>543</v>
      </c>
      <c r="D67" s="250"/>
      <c r="E67" s="251">
        <v>0</v>
      </c>
      <c r="F67" s="251">
        <v>0</v>
      </c>
      <c r="G67" s="251">
        <v>0</v>
      </c>
      <c r="H67" s="251">
        <v>0</v>
      </c>
      <c r="I67" s="258"/>
    </row>
    <row r="68" spans="1:12" s="249" customFormat="1" ht="15.75" customHeight="1" x14ac:dyDescent="0.25">
      <c r="A68" s="535"/>
      <c r="B68" s="536"/>
      <c r="C68" s="212" t="s">
        <v>544</v>
      </c>
      <c r="D68" s="250"/>
      <c r="E68" s="251">
        <v>0</v>
      </c>
      <c r="F68" s="251">
        <v>0</v>
      </c>
      <c r="G68" s="251">
        <v>0</v>
      </c>
      <c r="H68" s="251">
        <v>0</v>
      </c>
      <c r="I68" s="258"/>
    </row>
    <row r="69" spans="1:12" s="249" customFormat="1" ht="15.75" customHeight="1" thickBot="1" x14ac:dyDescent="0.3">
      <c r="A69" s="535"/>
      <c r="B69" s="536"/>
      <c r="C69" s="150" t="s">
        <v>545</v>
      </c>
      <c r="D69" s="250"/>
      <c r="E69" s="251">
        <v>0</v>
      </c>
      <c r="F69" s="251">
        <v>0</v>
      </c>
      <c r="G69" s="251">
        <v>0</v>
      </c>
      <c r="H69" s="251">
        <v>0</v>
      </c>
      <c r="J69" s="253"/>
      <c r="K69" s="253"/>
      <c r="L69" s="253"/>
    </row>
    <row r="70" spans="1:12" s="249" customFormat="1" ht="15.75" customHeight="1" x14ac:dyDescent="0.25">
      <c r="A70" s="535"/>
      <c r="B70" s="536" t="s">
        <v>965</v>
      </c>
      <c r="C70" s="257" t="s">
        <v>539</v>
      </c>
      <c r="D70" s="250"/>
      <c r="E70" s="251">
        <f>SUM(E71:E76)</f>
        <v>948</v>
      </c>
      <c r="F70" s="251">
        <v>1038</v>
      </c>
      <c r="G70" s="251">
        <v>1038</v>
      </c>
      <c r="H70" s="251">
        <v>1038</v>
      </c>
    </row>
    <row r="71" spans="1:12" s="249" customFormat="1" ht="15.75" customHeight="1" x14ac:dyDescent="0.25">
      <c r="A71" s="535"/>
      <c r="B71" s="536"/>
      <c r="C71" s="257" t="s">
        <v>958</v>
      </c>
      <c r="D71" s="250"/>
      <c r="E71" s="251">
        <v>0</v>
      </c>
      <c r="F71" s="251">
        <v>0</v>
      </c>
      <c r="G71" s="251">
        <v>0</v>
      </c>
      <c r="H71" s="251">
        <v>0</v>
      </c>
      <c r="I71" s="251"/>
    </row>
    <row r="72" spans="1:12" s="249" customFormat="1" ht="15.75" customHeight="1" x14ac:dyDescent="0.25">
      <c r="A72" s="535"/>
      <c r="B72" s="536"/>
      <c r="C72" s="257" t="s">
        <v>959</v>
      </c>
      <c r="D72" s="250" t="s">
        <v>953</v>
      </c>
      <c r="E72" s="251">
        <f>908+40</f>
        <v>948</v>
      </c>
      <c r="F72" s="251">
        <v>1038</v>
      </c>
      <c r="G72" s="251">
        <v>1038</v>
      </c>
      <c r="H72" s="251">
        <v>1038</v>
      </c>
    </row>
    <row r="73" spans="1:12" s="249" customFormat="1" ht="15.75" customHeight="1" x14ac:dyDescent="0.25">
      <c r="A73" s="535"/>
      <c r="B73" s="536"/>
      <c r="C73" s="257" t="s">
        <v>960</v>
      </c>
      <c r="D73" s="250"/>
      <c r="E73" s="251">
        <v>0</v>
      </c>
      <c r="F73" s="251">
        <v>0</v>
      </c>
      <c r="G73" s="251">
        <v>0</v>
      </c>
      <c r="H73" s="251">
        <v>0</v>
      </c>
    </row>
    <row r="74" spans="1:12" s="249" customFormat="1" ht="15.75" customHeight="1" x14ac:dyDescent="0.25">
      <c r="A74" s="535"/>
      <c r="B74" s="536"/>
      <c r="C74" s="212" t="s">
        <v>543</v>
      </c>
      <c r="D74" s="250"/>
      <c r="E74" s="251">
        <v>0</v>
      </c>
      <c r="F74" s="251">
        <v>0</v>
      </c>
      <c r="G74" s="251">
        <v>0</v>
      </c>
      <c r="H74" s="251">
        <v>0</v>
      </c>
    </row>
    <row r="75" spans="1:12" s="249" customFormat="1" ht="15.75" customHeight="1" x14ac:dyDescent="0.25">
      <c r="A75" s="535"/>
      <c r="B75" s="536"/>
      <c r="C75" s="212" t="s">
        <v>544</v>
      </c>
      <c r="D75" s="250"/>
      <c r="E75" s="251">
        <v>0</v>
      </c>
      <c r="F75" s="251">
        <v>0</v>
      </c>
      <c r="G75" s="251">
        <v>0</v>
      </c>
      <c r="H75" s="251">
        <v>0</v>
      </c>
    </row>
    <row r="76" spans="1:12" s="249" customFormat="1" ht="18" customHeight="1" thickBot="1" x14ac:dyDescent="0.3">
      <c r="A76" s="535"/>
      <c r="B76" s="536"/>
      <c r="C76" s="150" t="s">
        <v>545</v>
      </c>
      <c r="D76" s="250"/>
      <c r="E76" s="251">
        <v>0</v>
      </c>
      <c r="F76" s="251">
        <v>0</v>
      </c>
      <c r="G76" s="251">
        <v>0</v>
      </c>
      <c r="H76" s="251">
        <v>0</v>
      </c>
    </row>
    <row r="77" spans="1:12" s="249" customFormat="1" ht="21" customHeight="1" x14ac:dyDescent="0.25">
      <c r="A77" s="535"/>
      <c r="B77" s="536" t="s">
        <v>966</v>
      </c>
      <c r="C77" s="257" t="s">
        <v>539</v>
      </c>
      <c r="D77" s="250"/>
      <c r="E77" s="251">
        <f>SUM(E78:E83)</f>
        <v>70</v>
      </c>
      <c r="F77" s="251">
        <v>70</v>
      </c>
      <c r="G77" s="251">
        <v>70</v>
      </c>
      <c r="H77" s="251">
        <v>70</v>
      </c>
    </row>
    <row r="78" spans="1:12" s="249" customFormat="1" ht="20.25" customHeight="1" x14ac:dyDescent="0.25">
      <c r="A78" s="535"/>
      <c r="B78" s="536"/>
      <c r="C78" s="257" t="s">
        <v>958</v>
      </c>
      <c r="D78" s="250"/>
      <c r="E78" s="251">
        <v>0</v>
      </c>
      <c r="F78" s="251">
        <v>0</v>
      </c>
      <c r="G78" s="251">
        <v>0</v>
      </c>
      <c r="H78" s="251">
        <v>0</v>
      </c>
    </row>
    <row r="79" spans="1:12" s="249" customFormat="1" ht="18" customHeight="1" x14ac:dyDescent="0.2">
      <c r="A79" s="535"/>
      <c r="B79" s="536"/>
      <c r="C79" s="257" t="s">
        <v>959</v>
      </c>
      <c r="D79" s="254" t="s">
        <v>953</v>
      </c>
      <c r="E79" s="251">
        <v>70</v>
      </c>
      <c r="F79" s="251">
        <v>70</v>
      </c>
      <c r="G79" s="251">
        <v>70</v>
      </c>
      <c r="H79" s="251">
        <v>70</v>
      </c>
      <c r="J79" s="255"/>
      <c r="K79" s="255"/>
      <c r="L79" s="255"/>
    </row>
    <row r="80" spans="1:12" s="249" customFormat="1" ht="18" customHeight="1" x14ac:dyDescent="0.25">
      <c r="A80" s="535"/>
      <c r="B80" s="536"/>
      <c r="C80" s="257" t="s">
        <v>960</v>
      </c>
      <c r="D80" s="250"/>
      <c r="E80" s="251">
        <v>0</v>
      </c>
      <c r="F80" s="251">
        <v>0</v>
      </c>
      <c r="G80" s="251">
        <v>0</v>
      </c>
      <c r="H80" s="251">
        <v>0</v>
      </c>
      <c r="J80" s="255"/>
      <c r="K80" s="255"/>
      <c r="L80" s="255"/>
    </row>
    <row r="81" spans="1:12" s="249" customFormat="1" ht="18" customHeight="1" x14ac:dyDescent="0.25">
      <c r="A81" s="535"/>
      <c r="B81" s="536"/>
      <c r="C81" s="212" t="s">
        <v>543</v>
      </c>
      <c r="D81" s="250"/>
      <c r="E81" s="251">
        <v>0</v>
      </c>
      <c r="F81" s="251">
        <v>0</v>
      </c>
      <c r="G81" s="251">
        <v>0</v>
      </c>
      <c r="H81" s="251">
        <v>0</v>
      </c>
      <c r="J81" s="255"/>
      <c r="K81" s="255"/>
      <c r="L81" s="255"/>
    </row>
    <row r="82" spans="1:12" s="249" customFormat="1" ht="18" customHeight="1" x14ac:dyDescent="0.25">
      <c r="A82" s="535"/>
      <c r="B82" s="536"/>
      <c r="C82" s="212" t="s">
        <v>544</v>
      </c>
      <c r="D82" s="250"/>
      <c r="E82" s="251">
        <v>0</v>
      </c>
      <c r="F82" s="251">
        <v>0</v>
      </c>
      <c r="G82" s="251">
        <v>0</v>
      </c>
      <c r="H82" s="251">
        <v>0</v>
      </c>
      <c r="J82" s="255"/>
      <c r="K82" s="255"/>
      <c r="L82" s="255"/>
    </row>
    <row r="83" spans="1:12" s="249" customFormat="1" ht="25.5" customHeight="1" thickBot="1" x14ac:dyDescent="0.3">
      <c r="A83" s="535"/>
      <c r="B83" s="536"/>
      <c r="C83" s="150" t="s">
        <v>545</v>
      </c>
      <c r="D83" s="250"/>
      <c r="E83" s="251">
        <v>0</v>
      </c>
      <c r="F83" s="251">
        <v>0</v>
      </c>
      <c r="G83" s="251">
        <v>0</v>
      </c>
      <c r="H83" s="251">
        <v>0</v>
      </c>
      <c r="J83" s="253"/>
      <c r="K83" s="253"/>
      <c r="L83" s="253"/>
    </row>
    <row r="84" spans="1:12" s="141" customFormat="1" ht="16.5" customHeight="1" x14ac:dyDescent="0.2">
      <c r="A84" s="559">
        <v>3</v>
      </c>
      <c r="B84" s="562" t="s">
        <v>957</v>
      </c>
      <c r="C84" s="180" t="s">
        <v>539</v>
      </c>
      <c r="D84" s="553" t="s">
        <v>546</v>
      </c>
      <c r="E84" s="222">
        <f t="shared" ref="E84:H90" si="10">E91+E112+E147+E175</f>
        <v>76003.570000000007</v>
      </c>
      <c r="F84" s="222">
        <f t="shared" si="10"/>
        <v>83756.027619999993</v>
      </c>
      <c r="G84" s="222">
        <f t="shared" si="10"/>
        <v>84191.273719999997</v>
      </c>
      <c r="H84" s="223">
        <f t="shared" si="10"/>
        <v>84191.273719999997</v>
      </c>
    </row>
    <row r="85" spans="1:12" s="141" customFormat="1" ht="16.5" customHeight="1" x14ac:dyDescent="0.2">
      <c r="A85" s="560"/>
      <c r="B85" s="563"/>
      <c r="C85" s="212" t="s">
        <v>540</v>
      </c>
      <c r="D85" s="547"/>
      <c r="E85" s="224">
        <f t="shared" si="10"/>
        <v>0</v>
      </c>
      <c r="F85" s="224">
        <f t="shared" si="10"/>
        <v>11673.5995</v>
      </c>
      <c r="G85" s="224">
        <f t="shared" si="10"/>
        <v>11671.676520000001</v>
      </c>
      <c r="H85" s="225">
        <f t="shared" si="10"/>
        <v>11671.68482</v>
      </c>
    </row>
    <row r="86" spans="1:12" s="141" customFormat="1" ht="16.5" customHeight="1" x14ac:dyDescent="0.2">
      <c r="A86" s="560"/>
      <c r="B86" s="563"/>
      <c r="C86" s="212" t="s">
        <v>541</v>
      </c>
      <c r="D86" s="547"/>
      <c r="E86" s="224">
        <f t="shared" si="10"/>
        <v>74706.51999999999</v>
      </c>
      <c r="F86" s="224">
        <f t="shared" si="10"/>
        <v>71152.428119999997</v>
      </c>
      <c r="G86" s="224">
        <f t="shared" si="10"/>
        <v>70562.159719999996</v>
      </c>
      <c r="H86" s="225">
        <f t="shared" si="10"/>
        <v>70562.151419999995</v>
      </c>
    </row>
    <row r="87" spans="1:12" s="141" customFormat="1" ht="16.5" customHeight="1" x14ac:dyDescent="0.2">
      <c r="A87" s="560"/>
      <c r="B87" s="563"/>
      <c r="C87" s="212" t="s">
        <v>542</v>
      </c>
      <c r="D87" s="547"/>
      <c r="E87" s="224">
        <f t="shared" si="10"/>
        <v>666</v>
      </c>
      <c r="F87" s="224">
        <f t="shared" si="10"/>
        <v>655</v>
      </c>
      <c r="G87" s="224">
        <f t="shared" si="10"/>
        <v>1425.0623700000001</v>
      </c>
      <c r="H87" s="225">
        <f t="shared" si="10"/>
        <v>1425.0623700000001</v>
      </c>
    </row>
    <row r="88" spans="1:12" s="141" customFormat="1" ht="16.5" customHeight="1" x14ac:dyDescent="0.2">
      <c r="A88" s="560"/>
      <c r="B88" s="563"/>
      <c r="C88" s="212" t="s">
        <v>543</v>
      </c>
      <c r="D88" s="547"/>
      <c r="E88" s="224">
        <f t="shared" si="10"/>
        <v>0</v>
      </c>
      <c r="F88" s="224">
        <f t="shared" si="10"/>
        <v>0</v>
      </c>
      <c r="G88" s="224">
        <f t="shared" si="10"/>
        <v>0</v>
      </c>
      <c r="H88" s="225">
        <f t="shared" si="10"/>
        <v>0</v>
      </c>
    </row>
    <row r="89" spans="1:12" s="141" customFormat="1" ht="16.5" customHeight="1" x14ac:dyDescent="0.2">
      <c r="A89" s="560"/>
      <c r="B89" s="563"/>
      <c r="C89" s="212" t="s">
        <v>544</v>
      </c>
      <c r="D89" s="547"/>
      <c r="E89" s="224">
        <f t="shared" si="10"/>
        <v>0</v>
      </c>
      <c r="F89" s="224">
        <f t="shared" si="10"/>
        <v>0</v>
      </c>
      <c r="G89" s="224">
        <f t="shared" si="10"/>
        <v>0</v>
      </c>
      <c r="H89" s="225">
        <f t="shared" si="10"/>
        <v>0</v>
      </c>
    </row>
    <row r="90" spans="1:12" s="141" customFormat="1" ht="16.5" customHeight="1" thickBot="1" x14ac:dyDescent="0.25">
      <c r="A90" s="561"/>
      <c r="B90" s="564"/>
      <c r="C90" s="150" t="s">
        <v>545</v>
      </c>
      <c r="D90" s="548"/>
      <c r="E90" s="226">
        <f t="shared" si="10"/>
        <v>631.04999999999995</v>
      </c>
      <c r="F90" s="226">
        <f t="shared" si="10"/>
        <v>275</v>
      </c>
      <c r="G90" s="226">
        <f t="shared" si="10"/>
        <v>532.37510999999995</v>
      </c>
      <c r="H90" s="227">
        <f t="shared" si="10"/>
        <v>532.37510999999995</v>
      </c>
    </row>
    <row r="91" spans="1:12" s="141" customFormat="1" ht="16.5" customHeight="1" x14ac:dyDescent="0.2">
      <c r="A91" s="537" t="s">
        <v>172</v>
      </c>
      <c r="B91" s="556" t="s">
        <v>568</v>
      </c>
      <c r="C91" s="142" t="s">
        <v>539</v>
      </c>
      <c r="D91" s="546" t="s">
        <v>546</v>
      </c>
      <c r="E91" s="155">
        <f t="shared" ref="E91:H97" si="11">E98+E105</f>
        <v>9983</v>
      </c>
      <c r="F91" s="155">
        <f t="shared" si="11"/>
        <v>5207.9892</v>
      </c>
      <c r="G91" s="155">
        <f t="shared" si="11"/>
        <v>5483.0826800000004</v>
      </c>
      <c r="H91" s="156">
        <f t="shared" si="11"/>
        <v>5483.0826800000004</v>
      </c>
    </row>
    <row r="92" spans="1:12" s="141" customFormat="1" ht="16.5" customHeight="1" x14ac:dyDescent="0.2">
      <c r="A92" s="538"/>
      <c r="B92" s="557"/>
      <c r="C92" s="212" t="s">
        <v>540</v>
      </c>
      <c r="D92" s="547"/>
      <c r="E92" s="157">
        <f t="shared" si="11"/>
        <v>0</v>
      </c>
      <c r="F92" s="157">
        <f t="shared" si="11"/>
        <v>0</v>
      </c>
      <c r="G92" s="157">
        <f t="shared" si="11"/>
        <v>0</v>
      </c>
      <c r="H92" s="158">
        <f t="shared" si="11"/>
        <v>0</v>
      </c>
    </row>
    <row r="93" spans="1:12" s="141" customFormat="1" ht="16.5" customHeight="1" x14ac:dyDescent="0.2">
      <c r="A93" s="538"/>
      <c r="B93" s="557"/>
      <c r="C93" s="212" t="s">
        <v>541</v>
      </c>
      <c r="D93" s="547"/>
      <c r="E93" s="157">
        <f t="shared" si="11"/>
        <v>8858</v>
      </c>
      <c r="F93" s="157">
        <f t="shared" si="11"/>
        <v>4432.9892</v>
      </c>
      <c r="G93" s="157">
        <f t="shared" si="11"/>
        <v>3978.8732</v>
      </c>
      <c r="H93" s="158">
        <f t="shared" si="11"/>
        <v>3978.8732</v>
      </c>
    </row>
    <row r="94" spans="1:12" s="141" customFormat="1" ht="16.5" customHeight="1" x14ac:dyDescent="0.2">
      <c r="A94" s="538"/>
      <c r="B94" s="557"/>
      <c r="C94" s="212" t="s">
        <v>542</v>
      </c>
      <c r="D94" s="547"/>
      <c r="E94" s="157">
        <f t="shared" si="11"/>
        <v>500</v>
      </c>
      <c r="F94" s="157">
        <f t="shared" si="11"/>
        <v>500</v>
      </c>
      <c r="G94" s="157">
        <f t="shared" si="11"/>
        <v>971.83437000000004</v>
      </c>
      <c r="H94" s="158">
        <f t="shared" si="11"/>
        <v>971.83437000000004</v>
      </c>
    </row>
    <row r="95" spans="1:12" s="141" customFormat="1" ht="16.5" customHeight="1" x14ac:dyDescent="0.2">
      <c r="A95" s="538"/>
      <c r="B95" s="557"/>
      <c r="C95" s="212" t="s">
        <v>543</v>
      </c>
      <c r="D95" s="547"/>
      <c r="E95" s="157">
        <f t="shared" si="11"/>
        <v>0</v>
      </c>
      <c r="F95" s="157">
        <f t="shared" si="11"/>
        <v>0</v>
      </c>
      <c r="G95" s="157">
        <f t="shared" si="11"/>
        <v>0</v>
      </c>
      <c r="H95" s="158">
        <f t="shared" si="11"/>
        <v>0</v>
      </c>
    </row>
    <row r="96" spans="1:12" s="141" customFormat="1" ht="16.5" customHeight="1" x14ac:dyDescent="0.2">
      <c r="A96" s="538"/>
      <c r="B96" s="557"/>
      <c r="C96" s="212" t="s">
        <v>544</v>
      </c>
      <c r="D96" s="547"/>
      <c r="E96" s="157">
        <f t="shared" si="11"/>
        <v>0</v>
      </c>
      <c r="F96" s="157">
        <f t="shared" si="11"/>
        <v>0</v>
      </c>
      <c r="G96" s="157">
        <f t="shared" si="11"/>
        <v>0</v>
      </c>
      <c r="H96" s="158">
        <f t="shared" si="11"/>
        <v>0</v>
      </c>
    </row>
    <row r="97" spans="1:8" s="141" customFormat="1" ht="16.5" customHeight="1" thickBot="1" x14ac:dyDescent="0.25">
      <c r="A97" s="539"/>
      <c r="B97" s="558"/>
      <c r="C97" s="150" t="s">
        <v>545</v>
      </c>
      <c r="D97" s="548"/>
      <c r="E97" s="159">
        <f t="shared" si="11"/>
        <v>625</v>
      </c>
      <c r="F97" s="159">
        <f t="shared" si="11"/>
        <v>275</v>
      </c>
      <c r="G97" s="159">
        <f t="shared" si="11"/>
        <v>532.37510999999995</v>
      </c>
      <c r="H97" s="160">
        <f t="shared" si="11"/>
        <v>532.37510999999995</v>
      </c>
    </row>
    <row r="98" spans="1:8" s="141" customFormat="1" ht="16.5" hidden="1" customHeight="1" x14ac:dyDescent="0.2">
      <c r="A98" s="537" t="s">
        <v>197</v>
      </c>
      <c r="B98" s="556" t="s">
        <v>199</v>
      </c>
      <c r="C98" s="142" t="s">
        <v>539</v>
      </c>
      <c r="D98" s="546" t="s">
        <v>546</v>
      </c>
      <c r="E98" s="228">
        <f t="shared" ref="E98" si="12">SUM(E99:E104)</f>
        <v>4208</v>
      </c>
      <c r="F98" s="228">
        <f>SUM(F99:F104)</f>
        <v>0</v>
      </c>
      <c r="G98" s="228">
        <f t="shared" ref="G98:H98" si="13">SUM(G99:G104)</f>
        <v>0</v>
      </c>
      <c r="H98" s="229">
        <f t="shared" si="13"/>
        <v>0</v>
      </c>
    </row>
    <row r="99" spans="1:8" s="141" customFormat="1" ht="16.5" hidden="1" customHeight="1" x14ac:dyDescent="0.2">
      <c r="A99" s="538"/>
      <c r="B99" s="566"/>
      <c r="C99" s="212" t="s">
        <v>540</v>
      </c>
      <c r="D99" s="547"/>
      <c r="E99" s="20">
        <v>0</v>
      </c>
      <c r="F99" s="20">
        <v>0</v>
      </c>
      <c r="G99" s="20">
        <v>0</v>
      </c>
      <c r="H99" s="230">
        <v>0</v>
      </c>
    </row>
    <row r="100" spans="1:8" s="141" customFormat="1" ht="16.5" hidden="1" customHeight="1" x14ac:dyDescent="0.2">
      <c r="A100" s="538"/>
      <c r="B100" s="566"/>
      <c r="C100" s="212" t="s">
        <v>541</v>
      </c>
      <c r="D100" s="547"/>
      <c r="E100" s="20">
        <v>3858</v>
      </c>
      <c r="F100" s="20">
        <v>0</v>
      </c>
      <c r="G100" s="20">
        <v>0</v>
      </c>
      <c r="H100" s="230">
        <v>0</v>
      </c>
    </row>
    <row r="101" spans="1:8" s="141" customFormat="1" ht="16.5" hidden="1" customHeight="1" x14ac:dyDescent="0.2">
      <c r="A101" s="538"/>
      <c r="B101" s="566"/>
      <c r="C101" s="212" t="s">
        <v>542</v>
      </c>
      <c r="D101" s="547"/>
      <c r="E101" s="20">
        <v>0</v>
      </c>
      <c r="F101" s="20">
        <v>0</v>
      </c>
      <c r="G101" s="20">
        <v>0</v>
      </c>
      <c r="H101" s="230">
        <v>0</v>
      </c>
    </row>
    <row r="102" spans="1:8" s="141" customFormat="1" ht="16.5" hidden="1" customHeight="1" x14ac:dyDescent="0.2">
      <c r="A102" s="538"/>
      <c r="B102" s="566"/>
      <c r="C102" s="212" t="s">
        <v>543</v>
      </c>
      <c r="D102" s="547"/>
      <c r="E102" s="20">
        <v>0</v>
      </c>
      <c r="F102" s="20">
        <v>0</v>
      </c>
      <c r="G102" s="20">
        <v>0</v>
      </c>
      <c r="H102" s="230">
        <v>0</v>
      </c>
    </row>
    <row r="103" spans="1:8" s="141" customFormat="1" ht="16.5" hidden="1" customHeight="1" x14ac:dyDescent="0.2">
      <c r="A103" s="538"/>
      <c r="B103" s="566"/>
      <c r="C103" s="212" t="s">
        <v>544</v>
      </c>
      <c r="D103" s="547"/>
      <c r="E103" s="20">
        <v>0</v>
      </c>
      <c r="F103" s="20">
        <v>0</v>
      </c>
      <c r="G103" s="20">
        <v>0</v>
      </c>
      <c r="H103" s="230">
        <v>0</v>
      </c>
    </row>
    <row r="104" spans="1:8" s="141" customFormat="1" ht="16.5" hidden="1" customHeight="1" thickBot="1" x14ac:dyDescent="0.25">
      <c r="A104" s="539"/>
      <c r="B104" s="567"/>
      <c r="C104" s="150" t="s">
        <v>545</v>
      </c>
      <c r="D104" s="548"/>
      <c r="E104" s="231">
        <f>3500*10/100</f>
        <v>350</v>
      </c>
      <c r="F104" s="231">
        <v>0</v>
      </c>
      <c r="G104" s="231">
        <v>0</v>
      </c>
      <c r="H104" s="232">
        <v>0</v>
      </c>
    </row>
    <row r="105" spans="1:8" s="141" customFormat="1" ht="16.5" hidden="1" customHeight="1" x14ac:dyDescent="0.2">
      <c r="A105" s="537" t="s">
        <v>198</v>
      </c>
      <c r="B105" s="556" t="s">
        <v>200</v>
      </c>
      <c r="C105" s="142" t="s">
        <v>539</v>
      </c>
      <c r="D105" s="546" t="s">
        <v>546</v>
      </c>
      <c r="E105" s="228">
        <f t="shared" ref="E105" si="14">SUM(E106:E111)</f>
        <v>5775</v>
      </c>
      <c r="F105" s="228">
        <f>SUM(F106:F111)</f>
        <v>5207.9892</v>
      </c>
      <c r="G105" s="228">
        <f t="shared" ref="G105:H105" si="15">SUM(G106:G111)</f>
        <v>5483.0826800000004</v>
      </c>
      <c r="H105" s="229">
        <f t="shared" si="15"/>
        <v>5483.0826800000004</v>
      </c>
    </row>
    <row r="106" spans="1:8" s="141" customFormat="1" ht="16.5" hidden="1" customHeight="1" x14ac:dyDescent="0.2">
      <c r="A106" s="538"/>
      <c r="B106" s="566"/>
      <c r="C106" s="212" t="s">
        <v>540</v>
      </c>
      <c r="D106" s="547"/>
      <c r="E106" s="20">
        <v>0</v>
      </c>
      <c r="F106" s="20">
        <v>0</v>
      </c>
      <c r="G106" s="20">
        <v>0</v>
      </c>
      <c r="H106" s="230">
        <v>0</v>
      </c>
    </row>
    <row r="107" spans="1:8" s="141" customFormat="1" ht="16.5" hidden="1" customHeight="1" x14ac:dyDescent="0.2">
      <c r="A107" s="538"/>
      <c r="B107" s="566"/>
      <c r="C107" s="212" t="s">
        <v>541</v>
      </c>
      <c r="D107" s="547"/>
      <c r="E107" s="20">
        <v>5000</v>
      </c>
      <c r="F107" s="20">
        <v>4432.9892</v>
      </c>
      <c r="G107" s="20">
        <v>3978.8732</v>
      </c>
      <c r="H107" s="230">
        <v>3978.8732</v>
      </c>
    </row>
    <row r="108" spans="1:8" s="141" customFormat="1" ht="16.5" hidden="1" customHeight="1" x14ac:dyDescent="0.2">
      <c r="A108" s="538"/>
      <c r="B108" s="566"/>
      <c r="C108" s="212" t="s">
        <v>542</v>
      </c>
      <c r="D108" s="547"/>
      <c r="E108" s="20">
        <f t="shared" ref="E108" si="16">(E106+E107)*10/100</f>
        <v>500</v>
      </c>
      <c r="F108" s="20">
        <v>500</v>
      </c>
      <c r="G108" s="20">
        <v>971.83437000000004</v>
      </c>
      <c r="H108" s="230">
        <v>971.83437000000004</v>
      </c>
    </row>
    <row r="109" spans="1:8" s="141" customFormat="1" ht="16.5" hidden="1" customHeight="1" x14ac:dyDescent="0.2">
      <c r="A109" s="538"/>
      <c r="B109" s="566"/>
      <c r="C109" s="212" t="s">
        <v>543</v>
      </c>
      <c r="D109" s="547"/>
      <c r="E109" s="20">
        <v>0</v>
      </c>
      <c r="F109" s="20">
        <v>0</v>
      </c>
      <c r="G109" s="20">
        <v>0</v>
      </c>
      <c r="H109" s="230">
        <v>0</v>
      </c>
    </row>
    <row r="110" spans="1:8" s="141" customFormat="1" ht="16.5" hidden="1" customHeight="1" x14ac:dyDescent="0.2">
      <c r="A110" s="538"/>
      <c r="B110" s="566"/>
      <c r="C110" s="212" t="s">
        <v>544</v>
      </c>
      <c r="D110" s="547"/>
      <c r="E110" s="20">
        <v>0</v>
      </c>
      <c r="F110" s="20">
        <v>0</v>
      </c>
      <c r="G110" s="20">
        <v>0</v>
      </c>
      <c r="H110" s="230">
        <v>0</v>
      </c>
    </row>
    <row r="111" spans="1:8" s="141" customFormat="1" ht="16.5" hidden="1" customHeight="1" thickBot="1" x14ac:dyDescent="0.25">
      <c r="A111" s="539"/>
      <c r="B111" s="567"/>
      <c r="C111" s="150" t="s">
        <v>545</v>
      </c>
      <c r="D111" s="548"/>
      <c r="E111" s="231">
        <f t="shared" ref="E111" si="17">(E106+E107+E108)*5/100</f>
        <v>275</v>
      </c>
      <c r="F111" s="231">
        <v>275</v>
      </c>
      <c r="G111" s="231">
        <v>532.37510999999995</v>
      </c>
      <c r="H111" s="232">
        <v>532.37510999999995</v>
      </c>
    </row>
    <row r="112" spans="1:8" s="141" customFormat="1" ht="16.5" customHeight="1" x14ac:dyDescent="0.2">
      <c r="A112" s="537" t="s">
        <v>201</v>
      </c>
      <c r="B112" s="556" t="s">
        <v>569</v>
      </c>
      <c r="C112" s="142" t="s">
        <v>539</v>
      </c>
      <c r="D112" s="546"/>
      <c r="E112" s="233">
        <f>E119+E126+E133+E140</f>
        <v>3521.8199999999997</v>
      </c>
      <c r="F112" s="233">
        <f t="shared" ref="F112:H118" si="18">F119+F126+F133+F140</f>
        <v>13588.4195</v>
      </c>
      <c r="G112" s="233">
        <f t="shared" si="18"/>
        <v>13563.880209999999</v>
      </c>
      <c r="H112" s="234">
        <f t="shared" si="18"/>
        <v>13563.880209999999</v>
      </c>
    </row>
    <row r="113" spans="1:8" s="141" customFormat="1" ht="16.5" customHeight="1" x14ac:dyDescent="0.2">
      <c r="A113" s="538"/>
      <c r="B113" s="557"/>
      <c r="C113" s="212" t="s">
        <v>540</v>
      </c>
      <c r="D113" s="547"/>
      <c r="E113" s="175">
        <f t="shared" ref="E113:E118" si="19">E120+E127+E134+E141</f>
        <v>0</v>
      </c>
      <c r="F113" s="175">
        <f t="shared" si="18"/>
        <v>10123.5995</v>
      </c>
      <c r="G113" s="175">
        <f t="shared" si="18"/>
        <v>10123.570960000001</v>
      </c>
      <c r="H113" s="235">
        <f t="shared" si="18"/>
        <v>10123.57926</v>
      </c>
    </row>
    <row r="114" spans="1:8" s="141" customFormat="1" ht="16.5" customHeight="1" x14ac:dyDescent="0.2">
      <c r="A114" s="538"/>
      <c r="B114" s="557"/>
      <c r="C114" s="212" t="s">
        <v>541</v>
      </c>
      <c r="D114" s="547"/>
      <c r="E114" s="175">
        <f t="shared" si="19"/>
        <v>3521.8199999999997</v>
      </c>
      <c r="F114" s="175">
        <f t="shared" si="18"/>
        <v>3464.8199999999997</v>
      </c>
      <c r="G114" s="175">
        <f t="shared" si="18"/>
        <v>3440.3092500000002</v>
      </c>
      <c r="H114" s="235">
        <f t="shared" si="18"/>
        <v>3440.3009499999998</v>
      </c>
    </row>
    <row r="115" spans="1:8" s="141" customFormat="1" ht="16.5" customHeight="1" x14ac:dyDescent="0.2">
      <c r="A115" s="538"/>
      <c r="B115" s="557"/>
      <c r="C115" s="212" t="s">
        <v>542</v>
      </c>
      <c r="D115" s="547"/>
      <c r="E115" s="175">
        <f t="shared" si="19"/>
        <v>0</v>
      </c>
      <c r="F115" s="175">
        <f t="shared" si="18"/>
        <v>0</v>
      </c>
      <c r="G115" s="175">
        <f t="shared" si="18"/>
        <v>0</v>
      </c>
      <c r="H115" s="235">
        <f t="shared" si="18"/>
        <v>0</v>
      </c>
    </row>
    <row r="116" spans="1:8" s="141" customFormat="1" ht="16.5" customHeight="1" x14ac:dyDescent="0.2">
      <c r="A116" s="538"/>
      <c r="B116" s="557"/>
      <c r="C116" s="212" t="s">
        <v>543</v>
      </c>
      <c r="D116" s="547"/>
      <c r="E116" s="175">
        <f t="shared" si="19"/>
        <v>0</v>
      </c>
      <c r="F116" s="175">
        <f t="shared" si="18"/>
        <v>0</v>
      </c>
      <c r="G116" s="175">
        <f t="shared" si="18"/>
        <v>0</v>
      </c>
      <c r="H116" s="235">
        <f t="shared" si="18"/>
        <v>0</v>
      </c>
    </row>
    <row r="117" spans="1:8" s="141" customFormat="1" ht="16.5" customHeight="1" x14ac:dyDescent="0.2">
      <c r="A117" s="538"/>
      <c r="B117" s="557"/>
      <c r="C117" s="212" t="s">
        <v>544</v>
      </c>
      <c r="D117" s="547"/>
      <c r="E117" s="175">
        <f t="shared" si="19"/>
        <v>0</v>
      </c>
      <c r="F117" s="175">
        <f t="shared" si="18"/>
        <v>0</v>
      </c>
      <c r="G117" s="175">
        <f t="shared" si="18"/>
        <v>0</v>
      </c>
      <c r="H117" s="235">
        <f t="shared" si="18"/>
        <v>0</v>
      </c>
    </row>
    <row r="118" spans="1:8" s="141" customFormat="1" ht="16.5" customHeight="1" thickBot="1" x14ac:dyDescent="0.25">
      <c r="A118" s="539"/>
      <c r="B118" s="558"/>
      <c r="C118" s="150" t="s">
        <v>545</v>
      </c>
      <c r="D118" s="548"/>
      <c r="E118" s="236">
        <f t="shared" si="19"/>
        <v>0</v>
      </c>
      <c r="F118" s="236">
        <f t="shared" si="18"/>
        <v>0</v>
      </c>
      <c r="G118" s="236">
        <f t="shared" si="18"/>
        <v>0</v>
      </c>
      <c r="H118" s="237">
        <f t="shared" si="18"/>
        <v>0</v>
      </c>
    </row>
    <row r="119" spans="1:8" ht="16.5" hidden="1" customHeight="1" x14ac:dyDescent="0.2">
      <c r="A119" s="537" t="s">
        <v>202</v>
      </c>
      <c r="B119" s="556" t="s">
        <v>191</v>
      </c>
      <c r="C119" s="142" t="s">
        <v>539</v>
      </c>
      <c r="D119" s="546" t="s">
        <v>547</v>
      </c>
      <c r="E119" s="228">
        <f t="shared" ref="E119" si="20">SUM(E120:E125)</f>
        <v>300</v>
      </c>
      <c r="F119" s="228">
        <f>SUM(F120:F125)</f>
        <v>243</v>
      </c>
      <c r="G119" s="228">
        <f t="shared" ref="G119:H119" si="21">SUM(G120:G125)</f>
        <v>243</v>
      </c>
      <c r="H119" s="229">
        <f t="shared" si="21"/>
        <v>243</v>
      </c>
    </row>
    <row r="120" spans="1:8" ht="16.5" hidden="1" customHeight="1" x14ac:dyDescent="0.2">
      <c r="A120" s="538"/>
      <c r="B120" s="557"/>
      <c r="C120" s="212" t="s">
        <v>540</v>
      </c>
      <c r="D120" s="547"/>
      <c r="E120" s="20">
        <v>0</v>
      </c>
      <c r="F120" s="20">
        <v>0</v>
      </c>
      <c r="G120" s="20">
        <v>0</v>
      </c>
      <c r="H120" s="230">
        <v>0</v>
      </c>
    </row>
    <row r="121" spans="1:8" ht="16.5" hidden="1" customHeight="1" x14ac:dyDescent="0.2">
      <c r="A121" s="538"/>
      <c r="B121" s="557"/>
      <c r="C121" s="212" t="s">
        <v>541</v>
      </c>
      <c r="D121" s="547"/>
      <c r="E121" s="20">
        <v>300</v>
      </c>
      <c r="F121" s="20">
        <v>243</v>
      </c>
      <c r="G121" s="20">
        <v>243</v>
      </c>
      <c r="H121" s="230">
        <v>243</v>
      </c>
    </row>
    <row r="122" spans="1:8" ht="16.5" hidden="1" customHeight="1" x14ac:dyDescent="0.2">
      <c r="A122" s="538"/>
      <c r="B122" s="557"/>
      <c r="C122" s="212" t="s">
        <v>542</v>
      </c>
      <c r="D122" s="547"/>
      <c r="E122" s="20">
        <v>0</v>
      </c>
      <c r="F122" s="20">
        <v>0</v>
      </c>
      <c r="G122" s="20">
        <v>0</v>
      </c>
      <c r="H122" s="230">
        <v>0</v>
      </c>
    </row>
    <row r="123" spans="1:8" ht="16.5" hidden="1" customHeight="1" x14ac:dyDescent="0.2">
      <c r="A123" s="538"/>
      <c r="B123" s="557"/>
      <c r="C123" s="212" t="s">
        <v>543</v>
      </c>
      <c r="D123" s="547"/>
      <c r="E123" s="20">
        <v>0</v>
      </c>
      <c r="F123" s="20">
        <v>0</v>
      </c>
      <c r="G123" s="20">
        <v>0</v>
      </c>
      <c r="H123" s="230">
        <v>0</v>
      </c>
    </row>
    <row r="124" spans="1:8" ht="16.5" hidden="1" customHeight="1" x14ac:dyDescent="0.2">
      <c r="A124" s="538"/>
      <c r="B124" s="557"/>
      <c r="C124" s="212" t="s">
        <v>544</v>
      </c>
      <c r="D124" s="547"/>
      <c r="E124" s="20">
        <v>0</v>
      </c>
      <c r="F124" s="20">
        <v>0</v>
      </c>
      <c r="G124" s="20">
        <v>0</v>
      </c>
      <c r="H124" s="230">
        <v>0</v>
      </c>
    </row>
    <row r="125" spans="1:8" ht="16.5" hidden="1" customHeight="1" thickBot="1" x14ac:dyDescent="0.25">
      <c r="A125" s="539"/>
      <c r="B125" s="558"/>
      <c r="C125" s="150" t="s">
        <v>545</v>
      </c>
      <c r="D125" s="548"/>
      <c r="E125" s="231">
        <v>0</v>
      </c>
      <c r="F125" s="231">
        <v>0</v>
      </c>
      <c r="G125" s="231">
        <v>0</v>
      </c>
      <c r="H125" s="232">
        <v>0</v>
      </c>
    </row>
    <row r="126" spans="1:8" ht="16.5" hidden="1" customHeight="1" x14ac:dyDescent="0.2">
      <c r="A126" s="537" t="s">
        <v>204</v>
      </c>
      <c r="B126" s="556" t="s">
        <v>157</v>
      </c>
      <c r="C126" s="142" t="s">
        <v>539</v>
      </c>
      <c r="D126" s="546" t="s">
        <v>549</v>
      </c>
      <c r="E126" s="228">
        <f t="shared" ref="E126" si="22">SUM(E127:E132)</f>
        <v>1706.82</v>
      </c>
      <c r="F126" s="228">
        <f>SUM(F127:F132)</f>
        <v>6226.8194999999996</v>
      </c>
      <c r="G126" s="228">
        <f t="shared" ref="G126:H126" si="23">SUM(G127:G132)</f>
        <v>6226.8045299999994</v>
      </c>
      <c r="H126" s="229">
        <f t="shared" si="23"/>
        <v>6226.8045299999994</v>
      </c>
    </row>
    <row r="127" spans="1:8" ht="16.5" hidden="1" customHeight="1" x14ac:dyDescent="0.2">
      <c r="A127" s="538"/>
      <c r="B127" s="557"/>
      <c r="C127" s="212" t="s">
        <v>540</v>
      </c>
      <c r="D127" s="547"/>
      <c r="E127" s="20">
        <v>0</v>
      </c>
      <c r="F127" s="20">
        <v>4519.9994999999999</v>
      </c>
      <c r="G127" s="20">
        <v>4519.9792699999998</v>
      </c>
      <c r="H127" s="230">
        <v>4519.9792699999998</v>
      </c>
    </row>
    <row r="128" spans="1:8" ht="16.5" hidden="1" customHeight="1" x14ac:dyDescent="0.2">
      <c r="A128" s="538"/>
      <c r="B128" s="557"/>
      <c r="C128" s="212" t="s">
        <v>541</v>
      </c>
      <c r="D128" s="547"/>
      <c r="E128" s="20">
        <v>1706.82</v>
      </c>
      <c r="F128" s="20">
        <v>1706.82</v>
      </c>
      <c r="G128" s="20">
        <v>1706.8252600000001</v>
      </c>
      <c r="H128" s="230">
        <v>1706.8252600000001</v>
      </c>
    </row>
    <row r="129" spans="1:8" ht="16.5" hidden="1" customHeight="1" x14ac:dyDescent="0.2">
      <c r="A129" s="538"/>
      <c r="B129" s="557"/>
      <c r="C129" s="212" t="s">
        <v>542</v>
      </c>
      <c r="D129" s="547"/>
      <c r="E129" s="20">
        <v>0</v>
      </c>
      <c r="F129" s="20">
        <v>0</v>
      </c>
      <c r="G129" s="20">
        <v>0</v>
      </c>
      <c r="H129" s="230">
        <v>0</v>
      </c>
    </row>
    <row r="130" spans="1:8" ht="16.5" hidden="1" customHeight="1" x14ac:dyDescent="0.2">
      <c r="A130" s="538"/>
      <c r="B130" s="557"/>
      <c r="C130" s="212" t="s">
        <v>543</v>
      </c>
      <c r="D130" s="547"/>
      <c r="E130" s="20">
        <v>0</v>
      </c>
      <c r="F130" s="20">
        <v>0</v>
      </c>
      <c r="G130" s="20">
        <v>0</v>
      </c>
      <c r="H130" s="230">
        <v>0</v>
      </c>
    </row>
    <row r="131" spans="1:8" ht="16.5" hidden="1" customHeight="1" x14ac:dyDescent="0.2">
      <c r="A131" s="538"/>
      <c r="B131" s="557"/>
      <c r="C131" s="212" t="s">
        <v>544</v>
      </c>
      <c r="D131" s="547"/>
      <c r="E131" s="20">
        <v>0</v>
      </c>
      <c r="F131" s="20">
        <v>0</v>
      </c>
      <c r="G131" s="20">
        <v>0</v>
      </c>
      <c r="H131" s="230">
        <v>0</v>
      </c>
    </row>
    <row r="132" spans="1:8" ht="16.5" hidden="1" customHeight="1" thickBot="1" x14ac:dyDescent="0.25">
      <c r="A132" s="539"/>
      <c r="B132" s="558"/>
      <c r="C132" s="150" t="s">
        <v>545</v>
      </c>
      <c r="D132" s="548"/>
      <c r="E132" s="231">
        <v>0</v>
      </c>
      <c r="F132" s="231">
        <v>0</v>
      </c>
      <c r="G132" s="231">
        <v>0</v>
      </c>
      <c r="H132" s="232">
        <v>0</v>
      </c>
    </row>
    <row r="133" spans="1:8" ht="16.5" hidden="1" customHeight="1" x14ac:dyDescent="0.2">
      <c r="A133" s="537" t="s">
        <v>206</v>
      </c>
      <c r="B133" s="556" t="s">
        <v>158</v>
      </c>
      <c r="C133" s="142" t="s">
        <v>539</v>
      </c>
      <c r="D133" s="546" t="s">
        <v>549</v>
      </c>
      <c r="E133" s="228">
        <f t="shared" ref="E133" si="24">SUM(E134:E139)</f>
        <v>1015</v>
      </c>
      <c r="F133" s="228">
        <f>SUM(F134:F139)</f>
        <v>4418.6000000000004</v>
      </c>
      <c r="G133" s="228">
        <f t="shared" ref="G133:H133" si="25">SUM(G134:G139)</f>
        <v>4408.0756799999999</v>
      </c>
      <c r="H133" s="229">
        <f t="shared" si="25"/>
        <v>4408.0756799999999</v>
      </c>
    </row>
    <row r="134" spans="1:8" ht="16.5" hidden="1" customHeight="1" x14ac:dyDescent="0.2">
      <c r="A134" s="538"/>
      <c r="B134" s="557"/>
      <c r="C134" s="212" t="s">
        <v>540</v>
      </c>
      <c r="D134" s="547"/>
      <c r="E134" s="20">
        <v>0</v>
      </c>
      <c r="F134" s="20">
        <v>3403.6</v>
      </c>
      <c r="G134" s="20">
        <v>3403.5916900000002</v>
      </c>
      <c r="H134" s="230">
        <v>3403.5999900000002</v>
      </c>
    </row>
    <row r="135" spans="1:8" ht="16.5" hidden="1" customHeight="1" x14ac:dyDescent="0.2">
      <c r="A135" s="538"/>
      <c r="B135" s="557"/>
      <c r="C135" s="212" t="s">
        <v>541</v>
      </c>
      <c r="D135" s="547"/>
      <c r="E135" s="20">
        <v>1015</v>
      </c>
      <c r="F135" s="20">
        <v>1015</v>
      </c>
      <c r="G135" s="20">
        <v>1004.4839899999999</v>
      </c>
      <c r="H135" s="230">
        <v>1004.47569</v>
      </c>
    </row>
    <row r="136" spans="1:8" ht="16.5" hidden="1" customHeight="1" x14ac:dyDescent="0.2">
      <c r="A136" s="538"/>
      <c r="B136" s="557"/>
      <c r="C136" s="212" t="s">
        <v>542</v>
      </c>
      <c r="D136" s="547"/>
      <c r="E136" s="20">
        <v>0</v>
      </c>
      <c r="F136" s="20">
        <v>0</v>
      </c>
      <c r="G136" s="20">
        <v>0</v>
      </c>
      <c r="H136" s="230">
        <v>0</v>
      </c>
    </row>
    <row r="137" spans="1:8" ht="16.5" hidden="1" customHeight="1" x14ac:dyDescent="0.2">
      <c r="A137" s="538"/>
      <c r="B137" s="557"/>
      <c r="C137" s="212" t="s">
        <v>543</v>
      </c>
      <c r="D137" s="547"/>
      <c r="E137" s="20">
        <v>0</v>
      </c>
      <c r="F137" s="20">
        <v>0</v>
      </c>
      <c r="G137" s="20">
        <v>0</v>
      </c>
      <c r="H137" s="230">
        <v>0</v>
      </c>
    </row>
    <row r="138" spans="1:8" ht="16.5" hidden="1" customHeight="1" x14ac:dyDescent="0.2">
      <c r="A138" s="538"/>
      <c r="B138" s="557"/>
      <c r="C138" s="212" t="s">
        <v>544</v>
      </c>
      <c r="D138" s="547"/>
      <c r="E138" s="20">
        <v>0</v>
      </c>
      <c r="F138" s="20">
        <v>0</v>
      </c>
      <c r="G138" s="20">
        <v>0</v>
      </c>
      <c r="H138" s="230">
        <v>0</v>
      </c>
    </row>
    <row r="139" spans="1:8" ht="16.5" hidden="1" customHeight="1" thickBot="1" x14ac:dyDescent="0.25">
      <c r="A139" s="539"/>
      <c r="B139" s="558"/>
      <c r="C139" s="150" t="s">
        <v>545</v>
      </c>
      <c r="D139" s="548"/>
      <c r="E139" s="231">
        <v>0</v>
      </c>
      <c r="F139" s="231">
        <v>0</v>
      </c>
      <c r="G139" s="231">
        <v>0</v>
      </c>
      <c r="H139" s="232">
        <v>0</v>
      </c>
    </row>
    <row r="140" spans="1:8" ht="16.5" hidden="1" customHeight="1" x14ac:dyDescent="0.2">
      <c r="A140" s="537" t="s">
        <v>207</v>
      </c>
      <c r="B140" s="556" t="s">
        <v>159</v>
      </c>
      <c r="C140" s="142" t="s">
        <v>539</v>
      </c>
      <c r="D140" s="546" t="s">
        <v>549</v>
      </c>
      <c r="E140" s="228">
        <f t="shared" ref="E140" si="26">SUM(E141:E146)</f>
        <v>500</v>
      </c>
      <c r="F140" s="228">
        <f>SUM(F141:F146)</f>
        <v>2700</v>
      </c>
      <c r="G140" s="228">
        <f t="shared" ref="G140:H140" si="27">SUM(G141:G146)</f>
        <v>2686</v>
      </c>
      <c r="H140" s="229">
        <f t="shared" si="27"/>
        <v>2686</v>
      </c>
    </row>
    <row r="141" spans="1:8" ht="16.5" hidden="1" customHeight="1" x14ac:dyDescent="0.2">
      <c r="A141" s="538"/>
      <c r="B141" s="557"/>
      <c r="C141" s="212" t="s">
        <v>540</v>
      </c>
      <c r="D141" s="547"/>
      <c r="E141" s="20">
        <v>0</v>
      </c>
      <c r="F141" s="20">
        <v>2200</v>
      </c>
      <c r="G141" s="20">
        <v>2200</v>
      </c>
      <c r="H141" s="230">
        <v>2200</v>
      </c>
    </row>
    <row r="142" spans="1:8" ht="16.5" hidden="1" customHeight="1" x14ac:dyDescent="0.2">
      <c r="A142" s="538"/>
      <c r="B142" s="557"/>
      <c r="C142" s="212" t="s">
        <v>541</v>
      </c>
      <c r="D142" s="547"/>
      <c r="E142" s="20">
        <v>500</v>
      </c>
      <c r="F142" s="20">
        <v>500</v>
      </c>
      <c r="G142" s="20">
        <v>486</v>
      </c>
      <c r="H142" s="230">
        <v>486</v>
      </c>
    </row>
    <row r="143" spans="1:8" ht="16.5" hidden="1" customHeight="1" x14ac:dyDescent="0.2">
      <c r="A143" s="538"/>
      <c r="B143" s="557"/>
      <c r="C143" s="212" t="s">
        <v>542</v>
      </c>
      <c r="D143" s="547"/>
      <c r="E143" s="20">
        <v>0</v>
      </c>
      <c r="F143" s="20">
        <v>0</v>
      </c>
      <c r="G143" s="20">
        <v>0</v>
      </c>
      <c r="H143" s="230">
        <v>0</v>
      </c>
    </row>
    <row r="144" spans="1:8" ht="16.5" hidden="1" customHeight="1" x14ac:dyDescent="0.2">
      <c r="A144" s="538"/>
      <c r="B144" s="557"/>
      <c r="C144" s="212" t="s">
        <v>543</v>
      </c>
      <c r="D144" s="547"/>
      <c r="E144" s="20">
        <v>0</v>
      </c>
      <c r="F144" s="20">
        <v>0</v>
      </c>
      <c r="G144" s="20">
        <v>0</v>
      </c>
      <c r="H144" s="230">
        <v>0</v>
      </c>
    </row>
    <row r="145" spans="1:8" ht="16.5" hidden="1" customHeight="1" x14ac:dyDescent="0.2">
      <c r="A145" s="538"/>
      <c r="B145" s="557"/>
      <c r="C145" s="212" t="s">
        <v>544</v>
      </c>
      <c r="D145" s="547"/>
      <c r="E145" s="20">
        <v>0</v>
      </c>
      <c r="F145" s="20">
        <v>0</v>
      </c>
      <c r="G145" s="20">
        <v>0</v>
      </c>
      <c r="H145" s="230">
        <v>0</v>
      </c>
    </row>
    <row r="146" spans="1:8" ht="16.5" hidden="1" customHeight="1" thickBot="1" x14ac:dyDescent="0.25">
      <c r="A146" s="550"/>
      <c r="B146" s="565"/>
      <c r="C146" s="150" t="s">
        <v>545</v>
      </c>
      <c r="D146" s="548"/>
      <c r="E146" s="231">
        <v>0</v>
      </c>
      <c r="F146" s="231">
        <v>0</v>
      </c>
      <c r="G146" s="231">
        <v>0</v>
      </c>
      <c r="H146" s="232">
        <v>0</v>
      </c>
    </row>
    <row r="147" spans="1:8" ht="16.5" customHeight="1" x14ac:dyDescent="0.2">
      <c r="A147" s="555" t="s">
        <v>208</v>
      </c>
      <c r="B147" s="541" t="s">
        <v>570</v>
      </c>
      <c r="C147" s="180" t="s">
        <v>539</v>
      </c>
      <c r="D147" s="553"/>
      <c r="E147" s="238">
        <f>E154+E161+E168</f>
        <v>1353</v>
      </c>
      <c r="F147" s="238">
        <f t="shared" ref="F147:H153" si="28">F154+F161+F168</f>
        <v>3953</v>
      </c>
      <c r="G147" s="238">
        <f t="shared" si="28"/>
        <v>3839.4642000000003</v>
      </c>
      <c r="H147" s="239">
        <f t="shared" si="28"/>
        <v>3839.4642000000003</v>
      </c>
    </row>
    <row r="148" spans="1:8" ht="16.5" customHeight="1" x14ac:dyDescent="0.2">
      <c r="A148" s="555"/>
      <c r="B148" s="541"/>
      <c r="C148" s="212" t="s">
        <v>540</v>
      </c>
      <c r="D148" s="547"/>
      <c r="E148" s="157">
        <f t="shared" ref="E148:E153" si="29">E155+E162+E169</f>
        <v>0</v>
      </c>
      <c r="F148" s="157">
        <f t="shared" si="28"/>
        <v>1550</v>
      </c>
      <c r="G148" s="157">
        <f t="shared" si="28"/>
        <v>1548.10556</v>
      </c>
      <c r="H148" s="158">
        <f t="shared" si="28"/>
        <v>1548.10556</v>
      </c>
    </row>
    <row r="149" spans="1:8" ht="16.5" customHeight="1" x14ac:dyDescent="0.2">
      <c r="A149" s="555"/>
      <c r="B149" s="541"/>
      <c r="C149" s="212" t="s">
        <v>541</v>
      </c>
      <c r="D149" s="547"/>
      <c r="E149" s="157">
        <f t="shared" si="29"/>
        <v>1353</v>
      </c>
      <c r="F149" s="157">
        <f t="shared" si="28"/>
        <v>2403</v>
      </c>
      <c r="G149" s="157">
        <f t="shared" si="28"/>
        <v>2291.3586399999999</v>
      </c>
      <c r="H149" s="158">
        <f t="shared" si="28"/>
        <v>2291.3586399999999</v>
      </c>
    </row>
    <row r="150" spans="1:8" ht="16.5" customHeight="1" x14ac:dyDescent="0.2">
      <c r="A150" s="555"/>
      <c r="B150" s="541"/>
      <c r="C150" s="212" t="s">
        <v>542</v>
      </c>
      <c r="D150" s="547"/>
      <c r="E150" s="157">
        <f t="shared" si="29"/>
        <v>0</v>
      </c>
      <c r="F150" s="157">
        <f t="shared" si="28"/>
        <v>0</v>
      </c>
      <c r="G150" s="157">
        <f t="shared" si="28"/>
        <v>0</v>
      </c>
      <c r="H150" s="158">
        <f t="shared" si="28"/>
        <v>0</v>
      </c>
    </row>
    <row r="151" spans="1:8" ht="16.5" customHeight="1" x14ac:dyDescent="0.2">
      <c r="A151" s="555"/>
      <c r="B151" s="541"/>
      <c r="C151" s="212" t="s">
        <v>543</v>
      </c>
      <c r="D151" s="547"/>
      <c r="E151" s="157">
        <f t="shared" si="29"/>
        <v>0</v>
      </c>
      <c r="F151" s="157">
        <f t="shared" si="28"/>
        <v>0</v>
      </c>
      <c r="G151" s="157">
        <f t="shared" si="28"/>
        <v>0</v>
      </c>
      <c r="H151" s="158">
        <f t="shared" si="28"/>
        <v>0</v>
      </c>
    </row>
    <row r="152" spans="1:8" ht="16.5" customHeight="1" x14ac:dyDescent="0.2">
      <c r="A152" s="555"/>
      <c r="B152" s="541"/>
      <c r="C152" s="212" t="s">
        <v>544</v>
      </c>
      <c r="D152" s="547"/>
      <c r="E152" s="157">
        <f t="shared" si="29"/>
        <v>0</v>
      </c>
      <c r="F152" s="157">
        <f t="shared" si="28"/>
        <v>0</v>
      </c>
      <c r="G152" s="157">
        <f t="shared" si="28"/>
        <v>0</v>
      </c>
      <c r="H152" s="158">
        <f t="shared" si="28"/>
        <v>0</v>
      </c>
    </row>
    <row r="153" spans="1:8" ht="16.5" customHeight="1" x14ac:dyDescent="0.2">
      <c r="A153" s="555"/>
      <c r="B153" s="541"/>
      <c r="C153" s="240" t="s">
        <v>545</v>
      </c>
      <c r="D153" s="554"/>
      <c r="E153" s="241">
        <f t="shared" si="29"/>
        <v>0</v>
      </c>
      <c r="F153" s="241">
        <f t="shared" si="28"/>
        <v>0</v>
      </c>
      <c r="G153" s="241">
        <f t="shared" si="28"/>
        <v>0</v>
      </c>
      <c r="H153" s="242">
        <f t="shared" si="28"/>
        <v>0</v>
      </c>
    </row>
    <row r="154" spans="1:8" ht="16.5" hidden="1" customHeight="1" x14ac:dyDescent="0.2">
      <c r="A154" s="549" t="s">
        <v>209</v>
      </c>
      <c r="B154" s="551" t="s">
        <v>263</v>
      </c>
      <c r="C154" s="142" t="s">
        <v>539</v>
      </c>
      <c r="D154" s="546" t="s">
        <v>550</v>
      </c>
      <c r="E154" s="228">
        <f t="shared" ref="E154" si="30">SUM(E155:E160)</f>
        <v>442</v>
      </c>
      <c r="F154" s="228">
        <f>SUM(F155:F160)</f>
        <v>442</v>
      </c>
      <c r="G154" s="228">
        <f t="shared" ref="G154:H154" si="31">SUM(G155:G160)</f>
        <v>442</v>
      </c>
      <c r="H154" s="229">
        <f t="shared" si="31"/>
        <v>442</v>
      </c>
    </row>
    <row r="155" spans="1:8" ht="16.5" hidden="1" customHeight="1" x14ac:dyDescent="0.2">
      <c r="A155" s="538"/>
      <c r="B155" s="541"/>
      <c r="C155" s="212" t="s">
        <v>540</v>
      </c>
      <c r="D155" s="547"/>
      <c r="E155" s="20">
        <v>0</v>
      </c>
      <c r="F155" s="20">
        <v>0</v>
      </c>
      <c r="G155" s="20">
        <v>0</v>
      </c>
      <c r="H155" s="230">
        <v>0</v>
      </c>
    </row>
    <row r="156" spans="1:8" ht="16.5" hidden="1" customHeight="1" x14ac:dyDescent="0.2">
      <c r="A156" s="538"/>
      <c r="B156" s="541"/>
      <c r="C156" s="212" t="s">
        <v>541</v>
      </c>
      <c r="D156" s="547"/>
      <c r="E156" s="20">
        <v>442</v>
      </c>
      <c r="F156" s="20">
        <v>442</v>
      </c>
      <c r="G156" s="20">
        <v>442</v>
      </c>
      <c r="H156" s="230">
        <v>442</v>
      </c>
    </row>
    <row r="157" spans="1:8" ht="16.5" hidden="1" customHeight="1" x14ac:dyDescent="0.2">
      <c r="A157" s="538"/>
      <c r="B157" s="541"/>
      <c r="C157" s="212" t="s">
        <v>542</v>
      </c>
      <c r="D157" s="547"/>
      <c r="E157" s="20">
        <v>0</v>
      </c>
      <c r="F157" s="20">
        <v>0</v>
      </c>
      <c r="G157" s="20">
        <v>0</v>
      </c>
      <c r="H157" s="230">
        <v>0</v>
      </c>
    </row>
    <row r="158" spans="1:8" ht="16.5" hidden="1" customHeight="1" x14ac:dyDescent="0.2">
      <c r="A158" s="538"/>
      <c r="B158" s="541"/>
      <c r="C158" s="212" t="s">
        <v>543</v>
      </c>
      <c r="D158" s="547"/>
      <c r="E158" s="20">
        <v>0</v>
      </c>
      <c r="F158" s="20">
        <v>0</v>
      </c>
      <c r="G158" s="20">
        <v>0</v>
      </c>
      <c r="H158" s="230">
        <v>0</v>
      </c>
    </row>
    <row r="159" spans="1:8" ht="16.5" hidden="1" customHeight="1" x14ac:dyDescent="0.2">
      <c r="A159" s="538"/>
      <c r="B159" s="541"/>
      <c r="C159" s="212" t="s">
        <v>544</v>
      </c>
      <c r="D159" s="547"/>
      <c r="E159" s="20">
        <v>0</v>
      </c>
      <c r="F159" s="20">
        <v>0</v>
      </c>
      <c r="G159" s="20">
        <v>0</v>
      </c>
      <c r="H159" s="230">
        <v>0</v>
      </c>
    </row>
    <row r="160" spans="1:8" ht="16.5" hidden="1" customHeight="1" thickBot="1" x14ac:dyDescent="0.25">
      <c r="A160" s="539"/>
      <c r="B160" s="542"/>
      <c r="C160" s="150" t="s">
        <v>545</v>
      </c>
      <c r="D160" s="548"/>
      <c r="E160" s="231">
        <v>0</v>
      </c>
      <c r="F160" s="231">
        <v>0</v>
      </c>
      <c r="G160" s="231">
        <v>0</v>
      </c>
      <c r="H160" s="232">
        <v>0</v>
      </c>
    </row>
    <row r="161" spans="1:8" ht="16.5" hidden="1" customHeight="1" x14ac:dyDescent="0.2">
      <c r="A161" s="549" t="s">
        <v>210</v>
      </c>
      <c r="B161" s="551" t="s">
        <v>160</v>
      </c>
      <c r="C161" s="180" t="s">
        <v>539</v>
      </c>
      <c r="D161" s="546" t="s">
        <v>550</v>
      </c>
      <c r="E161" s="243">
        <f t="shared" ref="E161" si="32">SUM(E162:E167)</f>
        <v>660</v>
      </c>
      <c r="F161" s="243">
        <f>SUM(F162:F167)</f>
        <v>2710</v>
      </c>
      <c r="G161" s="243">
        <f t="shared" ref="G161:H161" si="33">SUM(G162:G167)</f>
        <v>2666.6682000000001</v>
      </c>
      <c r="H161" s="244">
        <f t="shared" si="33"/>
        <v>2666.6682000000001</v>
      </c>
    </row>
    <row r="162" spans="1:8" ht="16.5" hidden="1" customHeight="1" x14ac:dyDescent="0.2">
      <c r="A162" s="538"/>
      <c r="B162" s="541"/>
      <c r="C162" s="212" t="s">
        <v>540</v>
      </c>
      <c r="D162" s="547"/>
      <c r="E162" s="20">
        <v>0</v>
      </c>
      <c r="F162" s="20">
        <v>1000</v>
      </c>
      <c r="G162" s="20">
        <v>998.10555999999997</v>
      </c>
      <c r="H162" s="230">
        <v>998.10555999999997</v>
      </c>
    </row>
    <row r="163" spans="1:8" ht="16.5" hidden="1" customHeight="1" x14ac:dyDescent="0.2">
      <c r="A163" s="538"/>
      <c r="B163" s="541"/>
      <c r="C163" s="212" t="s">
        <v>541</v>
      </c>
      <c r="D163" s="547"/>
      <c r="E163" s="20">
        <v>660</v>
      </c>
      <c r="F163" s="20">
        <v>1710</v>
      </c>
      <c r="G163" s="20">
        <v>1668.5626400000001</v>
      </c>
      <c r="H163" s="230">
        <v>1668.5626400000001</v>
      </c>
    </row>
    <row r="164" spans="1:8" ht="16.5" hidden="1" customHeight="1" x14ac:dyDescent="0.2">
      <c r="A164" s="538"/>
      <c r="B164" s="541"/>
      <c r="C164" s="212" t="s">
        <v>542</v>
      </c>
      <c r="D164" s="547"/>
      <c r="E164" s="20">
        <v>0</v>
      </c>
      <c r="F164" s="20">
        <v>0</v>
      </c>
      <c r="G164" s="20">
        <v>0</v>
      </c>
      <c r="H164" s="230">
        <v>0</v>
      </c>
    </row>
    <row r="165" spans="1:8" ht="16.5" hidden="1" customHeight="1" x14ac:dyDescent="0.2">
      <c r="A165" s="538"/>
      <c r="B165" s="541"/>
      <c r="C165" s="212" t="s">
        <v>543</v>
      </c>
      <c r="D165" s="547"/>
      <c r="E165" s="20">
        <v>0</v>
      </c>
      <c r="F165" s="20">
        <v>0</v>
      </c>
      <c r="G165" s="20">
        <v>0</v>
      </c>
      <c r="H165" s="230">
        <v>0</v>
      </c>
    </row>
    <row r="166" spans="1:8" ht="16.5" hidden="1" customHeight="1" x14ac:dyDescent="0.2">
      <c r="A166" s="538"/>
      <c r="B166" s="541"/>
      <c r="C166" s="212" t="s">
        <v>544</v>
      </c>
      <c r="D166" s="547"/>
      <c r="E166" s="20">
        <v>0</v>
      </c>
      <c r="F166" s="20">
        <v>0</v>
      </c>
      <c r="G166" s="20">
        <v>0</v>
      </c>
      <c r="H166" s="230">
        <v>0</v>
      </c>
    </row>
    <row r="167" spans="1:8" ht="16.5" hidden="1" customHeight="1" thickBot="1" x14ac:dyDescent="0.25">
      <c r="A167" s="550"/>
      <c r="B167" s="552"/>
      <c r="C167" s="240" t="s">
        <v>545</v>
      </c>
      <c r="D167" s="548"/>
      <c r="E167" s="245">
        <v>0</v>
      </c>
      <c r="F167" s="245">
        <v>0</v>
      </c>
      <c r="G167" s="245">
        <v>0</v>
      </c>
      <c r="H167" s="246">
        <v>0</v>
      </c>
    </row>
    <row r="168" spans="1:8" ht="16.5" hidden="1" customHeight="1" x14ac:dyDescent="0.2">
      <c r="A168" s="537" t="s">
        <v>211</v>
      </c>
      <c r="B168" s="540" t="s">
        <v>712</v>
      </c>
      <c r="C168" s="142" t="s">
        <v>539</v>
      </c>
      <c r="D168" s="546" t="s">
        <v>552</v>
      </c>
      <c r="E168" s="228">
        <f t="shared" ref="E168" si="34">SUM(E169:E174)</f>
        <v>251</v>
      </c>
      <c r="F168" s="228">
        <f>SUM(F169:F174)</f>
        <v>801</v>
      </c>
      <c r="G168" s="228">
        <f t="shared" ref="G168:H168" si="35">SUM(G169:G174)</f>
        <v>730.79600000000005</v>
      </c>
      <c r="H168" s="229">
        <f t="shared" si="35"/>
        <v>730.79600000000005</v>
      </c>
    </row>
    <row r="169" spans="1:8" ht="16.5" hidden="1" customHeight="1" x14ac:dyDescent="0.2">
      <c r="A169" s="538"/>
      <c r="B169" s="541"/>
      <c r="C169" s="212" t="s">
        <v>540</v>
      </c>
      <c r="D169" s="547"/>
      <c r="E169" s="20">
        <v>0</v>
      </c>
      <c r="F169" s="20">
        <v>550</v>
      </c>
      <c r="G169" s="20">
        <v>550</v>
      </c>
      <c r="H169" s="230">
        <v>550</v>
      </c>
    </row>
    <row r="170" spans="1:8" ht="16.5" hidden="1" customHeight="1" x14ac:dyDescent="0.2">
      <c r="A170" s="538"/>
      <c r="B170" s="541"/>
      <c r="C170" s="212" t="s">
        <v>541</v>
      </c>
      <c r="D170" s="547"/>
      <c r="E170" s="20">
        <v>251</v>
      </c>
      <c r="F170" s="20">
        <v>251</v>
      </c>
      <c r="G170" s="20">
        <v>180.79599999999999</v>
      </c>
      <c r="H170" s="230">
        <v>180.79599999999999</v>
      </c>
    </row>
    <row r="171" spans="1:8" ht="16.5" hidden="1" customHeight="1" x14ac:dyDescent="0.2">
      <c r="A171" s="538"/>
      <c r="B171" s="541"/>
      <c r="C171" s="212" t="s">
        <v>542</v>
      </c>
      <c r="D171" s="547"/>
      <c r="E171" s="20">
        <v>0</v>
      </c>
      <c r="F171" s="20">
        <v>0</v>
      </c>
      <c r="G171" s="20">
        <v>0</v>
      </c>
      <c r="H171" s="230">
        <v>0</v>
      </c>
    </row>
    <row r="172" spans="1:8" ht="16.5" hidden="1" customHeight="1" x14ac:dyDescent="0.2">
      <c r="A172" s="538"/>
      <c r="B172" s="541"/>
      <c r="C172" s="212" t="s">
        <v>543</v>
      </c>
      <c r="D172" s="547"/>
      <c r="E172" s="20">
        <v>0</v>
      </c>
      <c r="F172" s="20">
        <v>0</v>
      </c>
      <c r="G172" s="20">
        <v>0</v>
      </c>
      <c r="H172" s="230">
        <v>0</v>
      </c>
    </row>
    <row r="173" spans="1:8" ht="16.5" hidden="1" customHeight="1" x14ac:dyDescent="0.2">
      <c r="A173" s="538"/>
      <c r="B173" s="541"/>
      <c r="C173" s="212" t="s">
        <v>544</v>
      </c>
      <c r="D173" s="547"/>
      <c r="E173" s="20">
        <v>0</v>
      </c>
      <c r="F173" s="20">
        <v>0</v>
      </c>
      <c r="G173" s="20">
        <v>0</v>
      </c>
      <c r="H173" s="230">
        <v>0</v>
      </c>
    </row>
    <row r="174" spans="1:8" ht="16.5" hidden="1" customHeight="1" thickBot="1" x14ac:dyDescent="0.25">
      <c r="A174" s="550"/>
      <c r="B174" s="552"/>
      <c r="C174" s="150" t="s">
        <v>545</v>
      </c>
      <c r="D174" s="548"/>
      <c r="E174" s="231">
        <v>0</v>
      </c>
      <c r="F174" s="231">
        <v>0</v>
      </c>
      <c r="G174" s="231">
        <v>0</v>
      </c>
      <c r="H174" s="232">
        <v>0</v>
      </c>
    </row>
    <row r="175" spans="1:8" ht="16.5" customHeight="1" x14ac:dyDescent="0.2">
      <c r="A175" s="555" t="s">
        <v>212</v>
      </c>
      <c r="B175" s="541" t="s">
        <v>571</v>
      </c>
      <c r="C175" s="180" t="s">
        <v>539</v>
      </c>
      <c r="D175" s="553"/>
      <c r="E175" s="238">
        <f>E182+E189+E196+E217+E224+E245+E252+E259+E266+E273+E280+E287+E294</f>
        <v>61145.75</v>
      </c>
      <c r="F175" s="238">
        <f t="shared" ref="F175:H181" si="36">F182+F189+F196+F217+F224+F245+F252+F259+F266+F273+F280+F287+F294</f>
        <v>61006.618919999994</v>
      </c>
      <c r="G175" s="238">
        <f t="shared" si="36"/>
        <v>61304.84663</v>
      </c>
      <c r="H175" s="239">
        <f t="shared" si="36"/>
        <v>61304.84663</v>
      </c>
    </row>
    <row r="176" spans="1:8" ht="16.5" customHeight="1" x14ac:dyDescent="0.2">
      <c r="A176" s="555"/>
      <c r="B176" s="541"/>
      <c r="C176" s="212" t="s">
        <v>540</v>
      </c>
      <c r="D176" s="547"/>
      <c r="E176" s="157">
        <f t="shared" ref="E176:E181" si="37">E183+E190+E197+E218+E225+E246+E253+E260+E267+E274+E281+E288+E295</f>
        <v>0</v>
      </c>
      <c r="F176" s="157">
        <f t="shared" si="36"/>
        <v>0</v>
      </c>
      <c r="G176" s="157">
        <f t="shared" si="36"/>
        <v>0</v>
      </c>
      <c r="H176" s="158">
        <f t="shared" si="36"/>
        <v>0</v>
      </c>
    </row>
    <row r="177" spans="1:8" ht="16.5" customHeight="1" x14ac:dyDescent="0.2">
      <c r="A177" s="555"/>
      <c r="B177" s="541"/>
      <c r="C177" s="212" t="s">
        <v>541</v>
      </c>
      <c r="D177" s="547"/>
      <c r="E177" s="157">
        <f t="shared" si="37"/>
        <v>60973.7</v>
      </c>
      <c r="F177" s="157">
        <f t="shared" si="36"/>
        <v>60851.618919999994</v>
      </c>
      <c r="G177" s="157">
        <f t="shared" si="36"/>
        <v>60851.618629999997</v>
      </c>
      <c r="H177" s="158">
        <f t="shared" si="36"/>
        <v>60851.618629999997</v>
      </c>
    </row>
    <row r="178" spans="1:8" ht="16.5" customHeight="1" x14ac:dyDescent="0.2">
      <c r="A178" s="555"/>
      <c r="B178" s="541"/>
      <c r="C178" s="212" t="s">
        <v>542</v>
      </c>
      <c r="D178" s="547"/>
      <c r="E178" s="157">
        <f t="shared" si="37"/>
        <v>166</v>
      </c>
      <c r="F178" s="157">
        <f t="shared" si="36"/>
        <v>155</v>
      </c>
      <c r="G178" s="157">
        <f t="shared" si="36"/>
        <v>453.22800000000001</v>
      </c>
      <c r="H178" s="158">
        <f t="shared" si="36"/>
        <v>453.22800000000001</v>
      </c>
    </row>
    <row r="179" spans="1:8" ht="16.5" customHeight="1" x14ac:dyDescent="0.2">
      <c r="A179" s="555"/>
      <c r="B179" s="541"/>
      <c r="C179" s="212" t="s">
        <v>543</v>
      </c>
      <c r="D179" s="547"/>
      <c r="E179" s="157">
        <f t="shared" si="37"/>
        <v>0</v>
      </c>
      <c r="F179" s="157">
        <f t="shared" si="36"/>
        <v>0</v>
      </c>
      <c r="G179" s="157">
        <f t="shared" si="36"/>
        <v>0</v>
      </c>
      <c r="H179" s="158">
        <f t="shared" si="36"/>
        <v>0</v>
      </c>
    </row>
    <row r="180" spans="1:8" ht="16.5" customHeight="1" x14ac:dyDescent="0.2">
      <c r="A180" s="555"/>
      <c r="B180" s="541"/>
      <c r="C180" s="212" t="s">
        <v>544</v>
      </c>
      <c r="D180" s="547"/>
      <c r="E180" s="157">
        <f t="shared" si="37"/>
        <v>0</v>
      </c>
      <c r="F180" s="157">
        <f t="shared" si="36"/>
        <v>0</v>
      </c>
      <c r="G180" s="157">
        <f t="shared" si="36"/>
        <v>0</v>
      </c>
      <c r="H180" s="158">
        <f t="shared" si="36"/>
        <v>0</v>
      </c>
    </row>
    <row r="181" spans="1:8" ht="16.5" customHeight="1" x14ac:dyDescent="0.2">
      <c r="A181" s="555"/>
      <c r="B181" s="541"/>
      <c r="C181" s="240" t="s">
        <v>545</v>
      </c>
      <c r="D181" s="554"/>
      <c r="E181" s="241">
        <f t="shared" si="37"/>
        <v>6.05</v>
      </c>
      <c r="F181" s="241">
        <f t="shared" si="36"/>
        <v>0</v>
      </c>
      <c r="G181" s="241">
        <f t="shared" si="36"/>
        <v>0</v>
      </c>
      <c r="H181" s="242">
        <f t="shared" si="36"/>
        <v>0</v>
      </c>
    </row>
    <row r="182" spans="1:8" ht="16.5" hidden="1" customHeight="1" x14ac:dyDescent="0.2">
      <c r="A182" s="549" t="s">
        <v>213</v>
      </c>
      <c r="B182" s="551" t="s">
        <v>162</v>
      </c>
      <c r="C182" s="142" t="s">
        <v>539</v>
      </c>
      <c r="D182" s="546" t="s">
        <v>553</v>
      </c>
      <c r="E182" s="228">
        <f t="shared" ref="E182" si="38">SUM(E183:E188)</f>
        <v>190</v>
      </c>
      <c r="F182" s="228">
        <f>SUM(F183:F188)</f>
        <v>190</v>
      </c>
      <c r="G182" s="228">
        <f t="shared" ref="G182:H182" si="39">SUM(G183:G188)</f>
        <v>190</v>
      </c>
      <c r="H182" s="229">
        <f t="shared" si="39"/>
        <v>190</v>
      </c>
    </row>
    <row r="183" spans="1:8" ht="16.5" hidden="1" customHeight="1" x14ac:dyDescent="0.2">
      <c r="A183" s="538"/>
      <c r="B183" s="541"/>
      <c r="C183" s="212" t="s">
        <v>540</v>
      </c>
      <c r="D183" s="547"/>
      <c r="E183" s="20">
        <v>0</v>
      </c>
      <c r="F183" s="20">
        <v>0</v>
      </c>
      <c r="G183" s="20">
        <v>0</v>
      </c>
      <c r="H183" s="230">
        <v>0</v>
      </c>
    </row>
    <row r="184" spans="1:8" ht="16.5" hidden="1" customHeight="1" x14ac:dyDescent="0.2">
      <c r="A184" s="538"/>
      <c r="B184" s="541"/>
      <c r="C184" s="212" t="s">
        <v>541</v>
      </c>
      <c r="D184" s="547"/>
      <c r="E184" s="20">
        <v>190</v>
      </c>
      <c r="F184" s="20">
        <v>190</v>
      </c>
      <c r="G184" s="20">
        <v>190</v>
      </c>
      <c r="H184" s="230">
        <v>190</v>
      </c>
    </row>
    <row r="185" spans="1:8" ht="16.5" hidden="1" customHeight="1" x14ac:dyDescent="0.2">
      <c r="A185" s="538"/>
      <c r="B185" s="541"/>
      <c r="C185" s="212" t="s">
        <v>542</v>
      </c>
      <c r="D185" s="547"/>
      <c r="E185" s="20">
        <v>0</v>
      </c>
      <c r="F185" s="20">
        <v>0</v>
      </c>
      <c r="G185" s="20">
        <v>0</v>
      </c>
      <c r="H185" s="230">
        <v>0</v>
      </c>
    </row>
    <row r="186" spans="1:8" ht="16.5" hidden="1" customHeight="1" x14ac:dyDescent="0.2">
      <c r="A186" s="538"/>
      <c r="B186" s="541"/>
      <c r="C186" s="212" t="s">
        <v>543</v>
      </c>
      <c r="D186" s="547"/>
      <c r="E186" s="20">
        <v>0</v>
      </c>
      <c r="F186" s="20">
        <v>0</v>
      </c>
      <c r="G186" s="20">
        <v>0</v>
      </c>
      <c r="H186" s="230">
        <v>0</v>
      </c>
    </row>
    <row r="187" spans="1:8" ht="16.5" hidden="1" customHeight="1" x14ac:dyDescent="0.2">
      <c r="A187" s="538"/>
      <c r="B187" s="541"/>
      <c r="C187" s="212" t="s">
        <v>544</v>
      </c>
      <c r="D187" s="547"/>
      <c r="E187" s="20">
        <v>0</v>
      </c>
      <c r="F187" s="20">
        <v>0</v>
      </c>
      <c r="G187" s="20">
        <v>0</v>
      </c>
      <c r="H187" s="230">
        <v>0</v>
      </c>
    </row>
    <row r="188" spans="1:8" ht="16.5" hidden="1" customHeight="1" thickBot="1" x14ac:dyDescent="0.25">
      <c r="A188" s="539"/>
      <c r="B188" s="542"/>
      <c r="C188" s="150" t="s">
        <v>545</v>
      </c>
      <c r="D188" s="548"/>
      <c r="E188" s="231">
        <v>0</v>
      </c>
      <c r="F188" s="231">
        <v>0</v>
      </c>
      <c r="G188" s="231">
        <v>0</v>
      </c>
      <c r="H188" s="232">
        <v>0</v>
      </c>
    </row>
    <row r="189" spans="1:8" ht="16.5" hidden="1" customHeight="1" x14ac:dyDescent="0.2">
      <c r="A189" s="549" t="s">
        <v>214</v>
      </c>
      <c r="B189" s="551" t="s">
        <v>163</v>
      </c>
      <c r="C189" s="180" t="s">
        <v>539</v>
      </c>
      <c r="D189" s="553" t="s">
        <v>553</v>
      </c>
      <c r="E189" s="243">
        <f t="shared" ref="E189" si="40">SUM(E190:E195)</f>
        <v>450</v>
      </c>
      <c r="F189" s="243">
        <f>SUM(F190:F195)</f>
        <v>450</v>
      </c>
      <c r="G189" s="243">
        <f t="shared" ref="G189:H189" si="41">SUM(G190:G195)</f>
        <v>450</v>
      </c>
      <c r="H189" s="244">
        <f t="shared" si="41"/>
        <v>450</v>
      </c>
    </row>
    <row r="190" spans="1:8" ht="16.5" hidden="1" customHeight="1" x14ac:dyDescent="0.2">
      <c r="A190" s="538"/>
      <c r="B190" s="541"/>
      <c r="C190" s="212" t="s">
        <v>540</v>
      </c>
      <c r="D190" s="547"/>
      <c r="E190" s="20">
        <v>0</v>
      </c>
      <c r="F190" s="20">
        <v>0</v>
      </c>
      <c r="G190" s="20">
        <v>0</v>
      </c>
      <c r="H190" s="230">
        <v>0</v>
      </c>
    </row>
    <row r="191" spans="1:8" ht="16.5" hidden="1" customHeight="1" x14ac:dyDescent="0.2">
      <c r="A191" s="538"/>
      <c r="B191" s="541"/>
      <c r="C191" s="212" t="s">
        <v>541</v>
      </c>
      <c r="D191" s="547"/>
      <c r="E191" s="20">
        <v>450</v>
      </c>
      <c r="F191" s="20">
        <v>450</v>
      </c>
      <c r="G191" s="20">
        <v>450</v>
      </c>
      <c r="H191" s="230">
        <v>450</v>
      </c>
    </row>
    <row r="192" spans="1:8" ht="16.5" hidden="1" customHeight="1" x14ac:dyDescent="0.2">
      <c r="A192" s="538"/>
      <c r="B192" s="541"/>
      <c r="C192" s="212" t="s">
        <v>542</v>
      </c>
      <c r="D192" s="547"/>
      <c r="E192" s="20">
        <v>0</v>
      </c>
      <c r="F192" s="20">
        <v>0</v>
      </c>
      <c r="G192" s="20">
        <v>0</v>
      </c>
      <c r="H192" s="230">
        <v>0</v>
      </c>
    </row>
    <row r="193" spans="1:8" ht="16.5" hidden="1" customHeight="1" x14ac:dyDescent="0.2">
      <c r="A193" s="538"/>
      <c r="B193" s="541"/>
      <c r="C193" s="212" t="s">
        <v>543</v>
      </c>
      <c r="D193" s="547"/>
      <c r="E193" s="20">
        <v>0</v>
      </c>
      <c r="F193" s="20">
        <v>0</v>
      </c>
      <c r="G193" s="20">
        <v>0</v>
      </c>
      <c r="H193" s="230">
        <v>0</v>
      </c>
    </row>
    <row r="194" spans="1:8" ht="16.5" hidden="1" customHeight="1" x14ac:dyDescent="0.2">
      <c r="A194" s="538"/>
      <c r="B194" s="541"/>
      <c r="C194" s="212" t="s">
        <v>544</v>
      </c>
      <c r="D194" s="547"/>
      <c r="E194" s="20">
        <v>0</v>
      </c>
      <c r="F194" s="20">
        <v>0</v>
      </c>
      <c r="G194" s="20">
        <v>0</v>
      </c>
      <c r="H194" s="230">
        <v>0</v>
      </c>
    </row>
    <row r="195" spans="1:8" ht="16.5" hidden="1" customHeight="1" thickBot="1" x14ac:dyDescent="0.25">
      <c r="A195" s="550"/>
      <c r="B195" s="552"/>
      <c r="C195" s="240" t="s">
        <v>545</v>
      </c>
      <c r="D195" s="554"/>
      <c r="E195" s="245">
        <v>0</v>
      </c>
      <c r="F195" s="245">
        <v>0</v>
      </c>
      <c r="G195" s="245">
        <v>0</v>
      </c>
      <c r="H195" s="246">
        <v>0</v>
      </c>
    </row>
    <row r="196" spans="1:8" ht="16.5" hidden="1" customHeight="1" x14ac:dyDescent="0.2">
      <c r="A196" s="537" t="s">
        <v>215</v>
      </c>
      <c r="B196" s="540" t="s">
        <v>264</v>
      </c>
      <c r="C196" s="142" t="s">
        <v>539</v>
      </c>
      <c r="D196" s="546" t="s">
        <v>553</v>
      </c>
      <c r="E196" s="155">
        <f>E203+E210</f>
        <v>1525</v>
      </c>
      <c r="F196" s="155">
        <f t="shared" ref="F196:H201" si="42">F203+F210</f>
        <v>1525</v>
      </c>
      <c r="G196" s="155">
        <f t="shared" si="42"/>
        <v>1715.7260000000001</v>
      </c>
      <c r="H196" s="156">
        <f t="shared" si="42"/>
        <v>1715.7260000000001</v>
      </c>
    </row>
    <row r="197" spans="1:8" ht="16.5" hidden="1" customHeight="1" x14ac:dyDescent="0.2">
      <c r="A197" s="538"/>
      <c r="B197" s="541"/>
      <c r="C197" s="212" t="s">
        <v>540</v>
      </c>
      <c r="D197" s="547"/>
      <c r="E197" s="157">
        <f>E204+E211</f>
        <v>0</v>
      </c>
      <c r="F197" s="157">
        <f t="shared" si="42"/>
        <v>0</v>
      </c>
      <c r="G197" s="157">
        <f t="shared" si="42"/>
        <v>0</v>
      </c>
      <c r="H197" s="158">
        <f t="shared" si="42"/>
        <v>0</v>
      </c>
    </row>
    <row r="198" spans="1:8" ht="16.5" hidden="1" customHeight="1" x14ac:dyDescent="0.2">
      <c r="A198" s="538"/>
      <c r="B198" s="541"/>
      <c r="C198" s="212" t="s">
        <v>541</v>
      </c>
      <c r="D198" s="547"/>
      <c r="E198" s="157">
        <f t="shared" ref="E198:E201" si="43">E205+E212</f>
        <v>1450</v>
      </c>
      <c r="F198" s="157">
        <f t="shared" si="42"/>
        <v>1450</v>
      </c>
      <c r="G198" s="157">
        <f t="shared" si="42"/>
        <v>1450</v>
      </c>
      <c r="H198" s="158">
        <f t="shared" si="42"/>
        <v>1450</v>
      </c>
    </row>
    <row r="199" spans="1:8" ht="16.5" hidden="1" customHeight="1" x14ac:dyDescent="0.2">
      <c r="A199" s="538"/>
      <c r="B199" s="541"/>
      <c r="C199" s="212" t="s">
        <v>542</v>
      </c>
      <c r="D199" s="547"/>
      <c r="E199" s="157">
        <f t="shared" si="43"/>
        <v>75</v>
      </c>
      <c r="F199" s="157">
        <f t="shared" si="42"/>
        <v>75</v>
      </c>
      <c r="G199" s="157">
        <f t="shared" si="42"/>
        <v>265.726</v>
      </c>
      <c r="H199" s="158">
        <f t="shared" si="42"/>
        <v>265.726</v>
      </c>
    </row>
    <row r="200" spans="1:8" ht="16.5" hidden="1" customHeight="1" x14ac:dyDescent="0.2">
      <c r="A200" s="538"/>
      <c r="B200" s="541"/>
      <c r="C200" s="212" t="s">
        <v>543</v>
      </c>
      <c r="D200" s="547"/>
      <c r="E200" s="157">
        <f t="shared" si="43"/>
        <v>0</v>
      </c>
      <c r="F200" s="157">
        <f t="shared" si="42"/>
        <v>0</v>
      </c>
      <c r="G200" s="157">
        <f t="shared" si="42"/>
        <v>0</v>
      </c>
      <c r="H200" s="158">
        <f t="shared" si="42"/>
        <v>0</v>
      </c>
    </row>
    <row r="201" spans="1:8" ht="16.5" hidden="1" customHeight="1" x14ac:dyDescent="0.2">
      <c r="A201" s="538"/>
      <c r="B201" s="541"/>
      <c r="C201" s="212" t="s">
        <v>544</v>
      </c>
      <c r="D201" s="547"/>
      <c r="E201" s="157">
        <f t="shared" si="43"/>
        <v>0</v>
      </c>
      <c r="F201" s="157">
        <f t="shared" si="42"/>
        <v>0</v>
      </c>
      <c r="G201" s="157">
        <f t="shared" si="42"/>
        <v>0</v>
      </c>
      <c r="H201" s="158">
        <f t="shared" si="42"/>
        <v>0</v>
      </c>
    </row>
    <row r="202" spans="1:8" ht="16.5" hidden="1" customHeight="1" thickBot="1" x14ac:dyDescent="0.25">
      <c r="A202" s="539"/>
      <c r="B202" s="542"/>
      <c r="C202" s="150" t="s">
        <v>545</v>
      </c>
      <c r="D202" s="548"/>
      <c r="E202" s="159">
        <f>E209+E216</f>
        <v>0</v>
      </c>
      <c r="F202" s="159">
        <f>F209+F216</f>
        <v>0</v>
      </c>
      <c r="G202" s="159">
        <f>G209+G216</f>
        <v>0</v>
      </c>
      <c r="H202" s="160">
        <f>H209+H216</f>
        <v>0</v>
      </c>
    </row>
    <row r="203" spans="1:8" ht="16.5" hidden="1" customHeight="1" x14ac:dyDescent="0.2">
      <c r="A203" s="549" t="s">
        <v>265</v>
      </c>
      <c r="B203" s="551" t="s">
        <v>164</v>
      </c>
      <c r="C203" s="180" t="s">
        <v>539</v>
      </c>
      <c r="D203" s="553" t="s">
        <v>553</v>
      </c>
      <c r="E203" s="243">
        <f t="shared" ref="E203" si="44">SUM(E204:E209)</f>
        <v>700</v>
      </c>
      <c r="F203" s="243">
        <f>SUM(F204:F209)</f>
        <v>700</v>
      </c>
      <c r="G203" s="243">
        <f t="shared" ref="G203:H203" si="45">SUM(G204:G209)</f>
        <v>700</v>
      </c>
      <c r="H203" s="244">
        <f t="shared" si="45"/>
        <v>700</v>
      </c>
    </row>
    <row r="204" spans="1:8" ht="16.5" hidden="1" customHeight="1" x14ac:dyDescent="0.2">
      <c r="A204" s="538"/>
      <c r="B204" s="541"/>
      <c r="C204" s="212" t="s">
        <v>540</v>
      </c>
      <c r="D204" s="547"/>
      <c r="E204" s="20">
        <v>0</v>
      </c>
      <c r="F204" s="20">
        <v>0</v>
      </c>
      <c r="G204" s="20">
        <v>0</v>
      </c>
      <c r="H204" s="230">
        <v>0</v>
      </c>
    </row>
    <row r="205" spans="1:8" ht="16.5" hidden="1" customHeight="1" x14ac:dyDescent="0.2">
      <c r="A205" s="538"/>
      <c r="B205" s="541"/>
      <c r="C205" s="212" t="s">
        <v>541</v>
      </c>
      <c r="D205" s="547"/>
      <c r="E205" s="20">
        <v>700</v>
      </c>
      <c r="F205" s="20">
        <v>700</v>
      </c>
      <c r="G205" s="20">
        <v>700</v>
      </c>
      <c r="H205" s="230">
        <v>700</v>
      </c>
    </row>
    <row r="206" spans="1:8" ht="16.5" hidden="1" customHeight="1" x14ac:dyDescent="0.2">
      <c r="A206" s="538"/>
      <c r="B206" s="541"/>
      <c r="C206" s="212" t="s">
        <v>542</v>
      </c>
      <c r="D206" s="547"/>
      <c r="E206" s="20">
        <v>0</v>
      </c>
      <c r="F206" s="20">
        <v>0</v>
      </c>
      <c r="G206" s="20">
        <v>0</v>
      </c>
      <c r="H206" s="230">
        <v>0</v>
      </c>
    </row>
    <row r="207" spans="1:8" ht="16.5" hidden="1" customHeight="1" x14ac:dyDescent="0.2">
      <c r="A207" s="538"/>
      <c r="B207" s="541"/>
      <c r="C207" s="212" t="s">
        <v>543</v>
      </c>
      <c r="D207" s="547"/>
      <c r="E207" s="20">
        <v>0</v>
      </c>
      <c r="F207" s="20">
        <v>0</v>
      </c>
      <c r="G207" s="20">
        <v>0</v>
      </c>
      <c r="H207" s="230">
        <v>0</v>
      </c>
    </row>
    <row r="208" spans="1:8" ht="16.5" hidden="1" customHeight="1" x14ac:dyDescent="0.2">
      <c r="A208" s="538"/>
      <c r="B208" s="541"/>
      <c r="C208" s="212" t="s">
        <v>544</v>
      </c>
      <c r="D208" s="547"/>
      <c r="E208" s="20">
        <v>0</v>
      </c>
      <c r="F208" s="20">
        <v>0</v>
      </c>
      <c r="G208" s="20">
        <v>0</v>
      </c>
      <c r="H208" s="230">
        <v>0</v>
      </c>
    </row>
    <row r="209" spans="1:8" ht="16.5" hidden="1" customHeight="1" thickBot="1" x14ac:dyDescent="0.25">
      <c r="A209" s="550"/>
      <c r="B209" s="552"/>
      <c r="C209" s="240" t="s">
        <v>545</v>
      </c>
      <c r="D209" s="554"/>
      <c r="E209" s="245">
        <v>0</v>
      </c>
      <c r="F209" s="245">
        <v>0</v>
      </c>
      <c r="G209" s="245">
        <v>0</v>
      </c>
      <c r="H209" s="246">
        <v>0</v>
      </c>
    </row>
    <row r="210" spans="1:8" ht="16.5" hidden="1" customHeight="1" x14ac:dyDescent="0.2">
      <c r="A210" s="537" t="s">
        <v>266</v>
      </c>
      <c r="B210" s="540" t="s">
        <v>165</v>
      </c>
      <c r="C210" s="142" t="s">
        <v>539</v>
      </c>
      <c r="D210" s="546" t="s">
        <v>553</v>
      </c>
      <c r="E210" s="228">
        <f t="shared" ref="E210" si="46">SUM(E211:E216)</f>
        <v>825</v>
      </c>
      <c r="F210" s="228">
        <f>SUM(F211:F216)</f>
        <v>825</v>
      </c>
      <c r="G210" s="228">
        <f>SUM(G211:G216)</f>
        <v>1015.726</v>
      </c>
      <c r="H210" s="229">
        <f>SUM(H211:H216)</f>
        <v>1015.726</v>
      </c>
    </row>
    <row r="211" spans="1:8" ht="16.5" hidden="1" customHeight="1" x14ac:dyDescent="0.2">
      <c r="A211" s="538"/>
      <c r="B211" s="541"/>
      <c r="C211" s="212" t="s">
        <v>540</v>
      </c>
      <c r="D211" s="547"/>
      <c r="E211" s="20">
        <v>0</v>
      </c>
      <c r="F211" s="20">
        <v>0</v>
      </c>
      <c r="G211" s="20">
        <v>0</v>
      </c>
      <c r="H211" s="230">
        <v>0</v>
      </c>
    </row>
    <row r="212" spans="1:8" ht="16.5" hidden="1" customHeight="1" x14ac:dyDescent="0.2">
      <c r="A212" s="538"/>
      <c r="B212" s="541"/>
      <c r="C212" s="212" t="s">
        <v>541</v>
      </c>
      <c r="D212" s="547"/>
      <c r="E212" s="20">
        <v>750</v>
      </c>
      <c r="F212" s="20">
        <v>750</v>
      </c>
      <c r="G212" s="20">
        <v>750</v>
      </c>
      <c r="H212" s="230">
        <v>750</v>
      </c>
    </row>
    <row r="213" spans="1:8" ht="16.5" hidden="1" customHeight="1" x14ac:dyDescent="0.2">
      <c r="A213" s="538"/>
      <c r="B213" s="541"/>
      <c r="C213" s="212" t="s">
        <v>542</v>
      </c>
      <c r="D213" s="547"/>
      <c r="E213" s="20">
        <f t="shared" ref="E213:F213" si="47">E212*10/100</f>
        <v>75</v>
      </c>
      <c r="F213" s="20">
        <f t="shared" si="47"/>
        <v>75</v>
      </c>
      <c r="G213" s="20">
        <v>265.726</v>
      </c>
      <c r="H213" s="230">
        <v>265.726</v>
      </c>
    </row>
    <row r="214" spans="1:8" ht="16.5" hidden="1" customHeight="1" x14ac:dyDescent="0.2">
      <c r="A214" s="538"/>
      <c r="B214" s="541"/>
      <c r="C214" s="212" t="s">
        <v>543</v>
      </c>
      <c r="D214" s="547"/>
      <c r="E214" s="20">
        <v>0</v>
      </c>
      <c r="F214" s="20">
        <v>0</v>
      </c>
      <c r="G214" s="20">
        <v>0</v>
      </c>
      <c r="H214" s="230">
        <v>0</v>
      </c>
    </row>
    <row r="215" spans="1:8" ht="16.5" hidden="1" customHeight="1" x14ac:dyDescent="0.2">
      <c r="A215" s="538"/>
      <c r="B215" s="541"/>
      <c r="C215" s="212" t="s">
        <v>544</v>
      </c>
      <c r="D215" s="547"/>
      <c r="E215" s="20">
        <v>0</v>
      </c>
      <c r="F215" s="20">
        <v>0</v>
      </c>
      <c r="G215" s="20">
        <v>0</v>
      </c>
      <c r="H215" s="230">
        <v>0</v>
      </c>
    </row>
    <row r="216" spans="1:8" ht="16.5" hidden="1" customHeight="1" thickBot="1" x14ac:dyDescent="0.25">
      <c r="A216" s="539"/>
      <c r="B216" s="542"/>
      <c r="C216" s="150" t="s">
        <v>545</v>
      </c>
      <c r="D216" s="548"/>
      <c r="E216" s="231">
        <v>0</v>
      </c>
      <c r="F216" s="231">
        <v>0</v>
      </c>
      <c r="G216" s="231">
        <v>0</v>
      </c>
      <c r="H216" s="232">
        <v>0</v>
      </c>
    </row>
    <row r="217" spans="1:8" ht="16.5" hidden="1" customHeight="1" x14ac:dyDescent="0.2">
      <c r="A217" s="549" t="s">
        <v>216</v>
      </c>
      <c r="B217" s="551" t="s">
        <v>166</v>
      </c>
      <c r="C217" s="180" t="s">
        <v>539</v>
      </c>
      <c r="D217" s="553" t="s">
        <v>553</v>
      </c>
      <c r="E217" s="243">
        <f t="shared" ref="E217" si="48">SUM(E218:E223)</f>
        <v>0</v>
      </c>
      <c r="F217" s="243">
        <f>SUM(F218:F223)</f>
        <v>0</v>
      </c>
      <c r="G217" s="243">
        <f t="shared" ref="G217:H217" si="49">SUM(G218:G223)</f>
        <v>0</v>
      </c>
      <c r="H217" s="244">
        <f t="shared" si="49"/>
        <v>0</v>
      </c>
    </row>
    <row r="218" spans="1:8" ht="16.5" hidden="1" customHeight="1" x14ac:dyDescent="0.2">
      <c r="A218" s="538"/>
      <c r="B218" s="541"/>
      <c r="C218" s="212" t="s">
        <v>540</v>
      </c>
      <c r="D218" s="547"/>
      <c r="E218" s="20">
        <v>0</v>
      </c>
      <c r="F218" s="20">
        <v>0</v>
      </c>
      <c r="G218" s="20">
        <v>0</v>
      </c>
      <c r="H218" s="230">
        <v>0</v>
      </c>
    </row>
    <row r="219" spans="1:8" ht="16.5" hidden="1" customHeight="1" x14ac:dyDescent="0.2">
      <c r="A219" s="538"/>
      <c r="B219" s="541"/>
      <c r="C219" s="212" t="s">
        <v>541</v>
      </c>
      <c r="D219" s="547"/>
      <c r="E219" s="20">
        <v>0</v>
      </c>
      <c r="F219" s="20">
        <v>0</v>
      </c>
      <c r="G219" s="20">
        <v>0</v>
      </c>
      <c r="H219" s="230">
        <v>0</v>
      </c>
    </row>
    <row r="220" spans="1:8" ht="16.5" hidden="1" customHeight="1" x14ac:dyDescent="0.2">
      <c r="A220" s="538"/>
      <c r="B220" s="541"/>
      <c r="C220" s="212" t="s">
        <v>542</v>
      </c>
      <c r="D220" s="547"/>
      <c r="E220" s="20">
        <v>0</v>
      </c>
      <c r="F220" s="20">
        <v>0</v>
      </c>
      <c r="G220" s="20">
        <v>0</v>
      </c>
      <c r="H220" s="230">
        <v>0</v>
      </c>
    </row>
    <row r="221" spans="1:8" ht="16.5" hidden="1" customHeight="1" x14ac:dyDescent="0.2">
      <c r="A221" s="538"/>
      <c r="B221" s="541"/>
      <c r="C221" s="212" t="s">
        <v>543</v>
      </c>
      <c r="D221" s="547"/>
      <c r="E221" s="20">
        <v>0</v>
      </c>
      <c r="F221" s="20">
        <v>0</v>
      </c>
      <c r="G221" s="20">
        <v>0</v>
      </c>
      <c r="H221" s="230">
        <v>0</v>
      </c>
    </row>
    <row r="222" spans="1:8" ht="16.5" hidden="1" customHeight="1" x14ac:dyDescent="0.2">
      <c r="A222" s="538"/>
      <c r="B222" s="541"/>
      <c r="C222" s="212" t="s">
        <v>544</v>
      </c>
      <c r="D222" s="547"/>
      <c r="E222" s="20">
        <v>0</v>
      </c>
      <c r="F222" s="20">
        <v>0</v>
      </c>
      <c r="G222" s="20">
        <v>0</v>
      </c>
      <c r="H222" s="230">
        <v>0</v>
      </c>
    </row>
    <row r="223" spans="1:8" ht="16.5" hidden="1" customHeight="1" thickBot="1" x14ac:dyDescent="0.25">
      <c r="A223" s="550"/>
      <c r="B223" s="552"/>
      <c r="C223" s="240" t="s">
        <v>545</v>
      </c>
      <c r="D223" s="554"/>
      <c r="E223" s="245">
        <v>0</v>
      </c>
      <c r="F223" s="245">
        <v>0</v>
      </c>
      <c r="G223" s="245">
        <v>0</v>
      </c>
      <c r="H223" s="246">
        <v>0</v>
      </c>
    </row>
    <row r="224" spans="1:8" ht="16.5" hidden="1" customHeight="1" x14ac:dyDescent="0.2">
      <c r="A224" s="537" t="s">
        <v>217</v>
      </c>
      <c r="B224" s="540" t="s">
        <v>167</v>
      </c>
      <c r="C224" s="142" t="s">
        <v>539</v>
      </c>
      <c r="D224" s="546" t="s">
        <v>553</v>
      </c>
      <c r="E224" s="228">
        <f>E231+E238</f>
        <v>1395</v>
      </c>
      <c r="F224" s="228">
        <f>F231+F238</f>
        <v>1395</v>
      </c>
      <c r="G224" s="228">
        <f t="shared" ref="G224:H230" si="50">G231+G238</f>
        <v>1502.502</v>
      </c>
      <c r="H224" s="229">
        <f t="shared" si="50"/>
        <v>1502.502</v>
      </c>
    </row>
    <row r="225" spans="1:8" ht="16.5" hidden="1" customHeight="1" x14ac:dyDescent="0.2">
      <c r="A225" s="538"/>
      <c r="B225" s="541"/>
      <c r="C225" s="212" t="s">
        <v>540</v>
      </c>
      <c r="D225" s="547"/>
      <c r="E225" s="20">
        <f t="shared" ref="E225:F230" si="51">E232+E239</f>
        <v>0</v>
      </c>
      <c r="F225" s="20">
        <f t="shared" si="51"/>
        <v>0</v>
      </c>
      <c r="G225" s="20">
        <f t="shared" si="50"/>
        <v>0</v>
      </c>
      <c r="H225" s="230">
        <f t="shared" si="50"/>
        <v>0</v>
      </c>
    </row>
    <row r="226" spans="1:8" ht="16.5" hidden="1" customHeight="1" x14ac:dyDescent="0.2">
      <c r="A226" s="538"/>
      <c r="B226" s="541"/>
      <c r="C226" s="212" t="s">
        <v>541</v>
      </c>
      <c r="D226" s="547"/>
      <c r="E226" s="20">
        <f t="shared" si="51"/>
        <v>1315</v>
      </c>
      <c r="F226" s="20">
        <f t="shared" si="51"/>
        <v>1315</v>
      </c>
      <c r="G226" s="20">
        <f t="shared" si="50"/>
        <v>1315</v>
      </c>
      <c r="H226" s="230">
        <f t="shared" si="50"/>
        <v>1315</v>
      </c>
    </row>
    <row r="227" spans="1:8" ht="16.5" hidden="1" customHeight="1" x14ac:dyDescent="0.2">
      <c r="A227" s="538"/>
      <c r="B227" s="541"/>
      <c r="C227" s="212" t="s">
        <v>542</v>
      </c>
      <c r="D227" s="547"/>
      <c r="E227" s="20">
        <f t="shared" si="51"/>
        <v>80</v>
      </c>
      <c r="F227" s="20">
        <f t="shared" si="51"/>
        <v>80</v>
      </c>
      <c r="G227" s="20">
        <f t="shared" si="50"/>
        <v>187.50200000000001</v>
      </c>
      <c r="H227" s="230">
        <f t="shared" si="50"/>
        <v>187.50200000000001</v>
      </c>
    </row>
    <row r="228" spans="1:8" ht="16.5" hidden="1" customHeight="1" x14ac:dyDescent="0.2">
      <c r="A228" s="538"/>
      <c r="B228" s="541"/>
      <c r="C228" s="212" t="s">
        <v>543</v>
      </c>
      <c r="D228" s="547"/>
      <c r="E228" s="20">
        <f t="shared" si="51"/>
        <v>0</v>
      </c>
      <c r="F228" s="20">
        <f t="shared" si="51"/>
        <v>0</v>
      </c>
      <c r="G228" s="20">
        <f t="shared" si="50"/>
        <v>0</v>
      </c>
      <c r="H228" s="230">
        <f t="shared" si="50"/>
        <v>0</v>
      </c>
    </row>
    <row r="229" spans="1:8" ht="16.5" hidden="1" customHeight="1" x14ac:dyDescent="0.2">
      <c r="A229" s="538"/>
      <c r="B229" s="541"/>
      <c r="C229" s="212" t="s">
        <v>544</v>
      </c>
      <c r="D229" s="547"/>
      <c r="E229" s="20">
        <f t="shared" si="51"/>
        <v>0</v>
      </c>
      <c r="F229" s="20">
        <f t="shared" si="51"/>
        <v>0</v>
      </c>
      <c r="G229" s="20">
        <f t="shared" si="50"/>
        <v>0</v>
      </c>
      <c r="H229" s="230">
        <f t="shared" si="50"/>
        <v>0</v>
      </c>
    </row>
    <row r="230" spans="1:8" ht="16.5" hidden="1" customHeight="1" thickBot="1" x14ac:dyDescent="0.25">
      <c r="A230" s="539"/>
      <c r="B230" s="542"/>
      <c r="C230" s="150" t="s">
        <v>545</v>
      </c>
      <c r="D230" s="548"/>
      <c r="E230" s="231">
        <f t="shared" si="51"/>
        <v>0</v>
      </c>
      <c r="F230" s="231">
        <f t="shared" si="51"/>
        <v>0</v>
      </c>
      <c r="G230" s="231">
        <f t="shared" si="50"/>
        <v>0</v>
      </c>
      <c r="H230" s="232">
        <f t="shared" si="50"/>
        <v>0</v>
      </c>
    </row>
    <row r="231" spans="1:8" ht="16.5" hidden="1" customHeight="1" x14ac:dyDescent="0.2">
      <c r="A231" s="549" t="s">
        <v>287</v>
      </c>
      <c r="B231" s="551" t="s">
        <v>286</v>
      </c>
      <c r="C231" s="180" t="s">
        <v>539</v>
      </c>
      <c r="D231" s="553" t="s">
        <v>553</v>
      </c>
      <c r="E231" s="243">
        <f t="shared" ref="E231" si="52">SUM(E232:E237)</f>
        <v>515</v>
      </c>
      <c r="F231" s="243">
        <f>SUM(F232:F237)</f>
        <v>515</v>
      </c>
      <c r="G231" s="243">
        <f t="shared" ref="G231:H231" si="53">SUM(G232:G237)</f>
        <v>515</v>
      </c>
      <c r="H231" s="244">
        <f t="shared" si="53"/>
        <v>515</v>
      </c>
    </row>
    <row r="232" spans="1:8" ht="16.5" hidden="1" customHeight="1" x14ac:dyDescent="0.2">
      <c r="A232" s="538"/>
      <c r="B232" s="541"/>
      <c r="C232" s="212" t="s">
        <v>540</v>
      </c>
      <c r="D232" s="547"/>
      <c r="E232" s="20">
        <v>0</v>
      </c>
      <c r="F232" s="20">
        <v>0</v>
      </c>
      <c r="G232" s="20">
        <v>0</v>
      </c>
      <c r="H232" s="230">
        <v>0</v>
      </c>
    </row>
    <row r="233" spans="1:8" ht="16.5" hidden="1" customHeight="1" x14ac:dyDescent="0.2">
      <c r="A233" s="538"/>
      <c r="B233" s="541"/>
      <c r="C233" s="212" t="s">
        <v>541</v>
      </c>
      <c r="D233" s="547"/>
      <c r="E233" s="20">
        <v>515</v>
      </c>
      <c r="F233" s="20">
        <v>515</v>
      </c>
      <c r="G233" s="20">
        <v>515</v>
      </c>
      <c r="H233" s="230">
        <v>515</v>
      </c>
    </row>
    <row r="234" spans="1:8" ht="16.5" hidden="1" customHeight="1" x14ac:dyDescent="0.2">
      <c r="A234" s="538"/>
      <c r="B234" s="541"/>
      <c r="C234" s="212" t="s">
        <v>542</v>
      </c>
      <c r="D234" s="547"/>
      <c r="E234" s="20">
        <v>0</v>
      </c>
      <c r="F234" s="20">
        <v>0</v>
      </c>
      <c r="G234" s="20">
        <v>0</v>
      </c>
      <c r="H234" s="230">
        <v>0</v>
      </c>
    </row>
    <row r="235" spans="1:8" ht="16.5" hidden="1" customHeight="1" x14ac:dyDescent="0.2">
      <c r="A235" s="538"/>
      <c r="B235" s="541"/>
      <c r="C235" s="212" t="s">
        <v>543</v>
      </c>
      <c r="D235" s="547"/>
      <c r="E235" s="20">
        <v>0</v>
      </c>
      <c r="F235" s="20">
        <v>0</v>
      </c>
      <c r="G235" s="20">
        <v>0</v>
      </c>
      <c r="H235" s="230">
        <v>0</v>
      </c>
    </row>
    <row r="236" spans="1:8" ht="16.5" hidden="1" customHeight="1" x14ac:dyDescent="0.2">
      <c r="A236" s="538"/>
      <c r="B236" s="541"/>
      <c r="C236" s="212" t="s">
        <v>544</v>
      </c>
      <c r="D236" s="547"/>
      <c r="E236" s="20">
        <v>0</v>
      </c>
      <c r="F236" s="20">
        <v>0</v>
      </c>
      <c r="G236" s="20">
        <v>0</v>
      </c>
      <c r="H236" s="230">
        <v>0</v>
      </c>
    </row>
    <row r="237" spans="1:8" ht="16.5" hidden="1" customHeight="1" thickBot="1" x14ac:dyDescent="0.25">
      <c r="A237" s="550"/>
      <c r="B237" s="552"/>
      <c r="C237" s="240" t="s">
        <v>545</v>
      </c>
      <c r="D237" s="554"/>
      <c r="E237" s="245">
        <v>0</v>
      </c>
      <c r="F237" s="245">
        <v>0</v>
      </c>
      <c r="G237" s="245">
        <v>0</v>
      </c>
      <c r="H237" s="246">
        <v>0</v>
      </c>
    </row>
    <row r="238" spans="1:8" ht="16.5" hidden="1" customHeight="1" x14ac:dyDescent="0.2">
      <c r="A238" s="537" t="s">
        <v>291</v>
      </c>
      <c r="B238" s="540" t="s">
        <v>167</v>
      </c>
      <c r="C238" s="142" t="s">
        <v>539</v>
      </c>
      <c r="D238" s="546" t="s">
        <v>553</v>
      </c>
      <c r="E238" s="228">
        <f t="shared" ref="E238" si="54">SUM(E239:E244)</f>
        <v>880</v>
      </c>
      <c r="F238" s="228">
        <f>SUM(F239:F244)</f>
        <v>880</v>
      </c>
      <c r="G238" s="228">
        <f t="shared" ref="G238:H238" si="55">SUM(G239:G244)</f>
        <v>987.50199999999995</v>
      </c>
      <c r="H238" s="229">
        <f t="shared" si="55"/>
        <v>987.50199999999995</v>
      </c>
    </row>
    <row r="239" spans="1:8" ht="16.5" hidden="1" customHeight="1" x14ac:dyDescent="0.2">
      <c r="A239" s="538"/>
      <c r="B239" s="541"/>
      <c r="C239" s="212" t="s">
        <v>540</v>
      </c>
      <c r="D239" s="547"/>
      <c r="E239" s="20">
        <v>0</v>
      </c>
      <c r="F239" s="20">
        <v>0</v>
      </c>
      <c r="G239" s="20">
        <v>0</v>
      </c>
      <c r="H239" s="230">
        <v>0</v>
      </c>
    </row>
    <row r="240" spans="1:8" ht="16.5" hidden="1" customHeight="1" x14ac:dyDescent="0.2">
      <c r="A240" s="538"/>
      <c r="B240" s="541"/>
      <c r="C240" s="212" t="s">
        <v>541</v>
      </c>
      <c r="D240" s="547"/>
      <c r="E240" s="20">
        <v>800</v>
      </c>
      <c r="F240" s="20">
        <v>800</v>
      </c>
      <c r="G240" s="20">
        <v>800</v>
      </c>
      <c r="H240" s="230">
        <v>800</v>
      </c>
    </row>
    <row r="241" spans="1:8" ht="16.5" hidden="1" customHeight="1" x14ac:dyDescent="0.2">
      <c r="A241" s="538"/>
      <c r="B241" s="541"/>
      <c r="C241" s="212" t="s">
        <v>542</v>
      </c>
      <c r="D241" s="547"/>
      <c r="E241" s="20">
        <f t="shared" ref="E241:F241" si="56">E240*10/100</f>
        <v>80</v>
      </c>
      <c r="F241" s="20">
        <f t="shared" si="56"/>
        <v>80</v>
      </c>
      <c r="G241" s="20">
        <v>187.50200000000001</v>
      </c>
      <c r="H241" s="230">
        <v>187.50200000000001</v>
      </c>
    </row>
    <row r="242" spans="1:8" ht="16.5" hidden="1" customHeight="1" x14ac:dyDescent="0.2">
      <c r="A242" s="538"/>
      <c r="B242" s="541"/>
      <c r="C242" s="212" t="s">
        <v>543</v>
      </c>
      <c r="D242" s="547"/>
      <c r="E242" s="20">
        <v>0</v>
      </c>
      <c r="F242" s="20">
        <v>0</v>
      </c>
      <c r="G242" s="20">
        <v>0</v>
      </c>
      <c r="H242" s="230">
        <v>0</v>
      </c>
    </row>
    <row r="243" spans="1:8" ht="16.5" hidden="1" customHeight="1" x14ac:dyDescent="0.2">
      <c r="A243" s="538"/>
      <c r="B243" s="541"/>
      <c r="C243" s="212" t="s">
        <v>544</v>
      </c>
      <c r="D243" s="547"/>
      <c r="E243" s="20">
        <v>0</v>
      </c>
      <c r="F243" s="20">
        <v>0</v>
      </c>
      <c r="G243" s="20">
        <v>0</v>
      </c>
      <c r="H243" s="230">
        <v>0</v>
      </c>
    </row>
    <row r="244" spans="1:8" ht="16.5" hidden="1" customHeight="1" thickBot="1" x14ac:dyDescent="0.25">
      <c r="A244" s="539"/>
      <c r="B244" s="542"/>
      <c r="C244" s="150" t="s">
        <v>545</v>
      </c>
      <c r="D244" s="548"/>
      <c r="E244" s="231">
        <v>0</v>
      </c>
      <c r="F244" s="231">
        <v>0</v>
      </c>
      <c r="G244" s="231">
        <v>0</v>
      </c>
      <c r="H244" s="232">
        <v>0</v>
      </c>
    </row>
    <row r="245" spans="1:8" ht="16.5" hidden="1" customHeight="1" x14ac:dyDescent="0.2">
      <c r="A245" s="549" t="s">
        <v>218</v>
      </c>
      <c r="B245" s="551" t="s">
        <v>170</v>
      </c>
      <c r="C245" s="180" t="s">
        <v>539</v>
      </c>
      <c r="D245" s="553" t="s">
        <v>553</v>
      </c>
      <c r="E245" s="243">
        <f t="shared" ref="E245" si="57">SUM(E246:E251)</f>
        <v>100</v>
      </c>
      <c r="F245" s="243">
        <f>SUM(F246:F251)</f>
        <v>100</v>
      </c>
      <c r="G245" s="243">
        <f t="shared" ref="G245:H245" si="58">SUM(G246:G251)</f>
        <v>100</v>
      </c>
      <c r="H245" s="244">
        <f t="shared" si="58"/>
        <v>100</v>
      </c>
    </row>
    <row r="246" spans="1:8" ht="16.5" hidden="1" customHeight="1" x14ac:dyDescent="0.2">
      <c r="A246" s="538"/>
      <c r="B246" s="541"/>
      <c r="C246" s="212" t="s">
        <v>540</v>
      </c>
      <c r="D246" s="547"/>
      <c r="E246" s="20">
        <v>0</v>
      </c>
      <c r="F246" s="20">
        <v>0</v>
      </c>
      <c r="G246" s="20">
        <v>0</v>
      </c>
      <c r="H246" s="230">
        <v>0</v>
      </c>
    </row>
    <row r="247" spans="1:8" ht="16.5" hidden="1" customHeight="1" x14ac:dyDescent="0.2">
      <c r="A247" s="538"/>
      <c r="B247" s="541"/>
      <c r="C247" s="212" t="s">
        <v>541</v>
      </c>
      <c r="D247" s="547"/>
      <c r="E247" s="20">
        <v>100</v>
      </c>
      <c r="F247" s="20">
        <v>100</v>
      </c>
      <c r="G247" s="20">
        <v>100</v>
      </c>
      <c r="H247" s="230">
        <v>100</v>
      </c>
    </row>
    <row r="248" spans="1:8" ht="16.5" hidden="1" customHeight="1" x14ac:dyDescent="0.2">
      <c r="A248" s="538"/>
      <c r="B248" s="541"/>
      <c r="C248" s="212" t="s">
        <v>542</v>
      </c>
      <c r="D248" s="547"/>
      <c r="E248" s="20">
        <v>0</v>
      </c>
      <c r="F248" s="20">
        <v>0</v>
      </c>
      <c r="G248" s="20">
        <v>0</v>
      </c>
      <c r="H248" s="230">
        <v>0</v>
      </c>
    </row>
    <row r="249" spans="1:8" ht="16.5" hidden="1" customHeight="1" x14ac:dyDescent="0.2">
      <c r="A249" s="538"/>
      <c r="B249" s="541"/>
      <c r="C249" s="212" t="s">
        <v>543</v>
      </c>
      <c r="D249" s="547"/>
      <c r="E249" s="20">
        <v>0</v>
      </c>
      <c r="F249" s="20">
        <v>0</v>
      </c>
      <c r="G249" s="20">
        <v>0</v>
      </c>
      <c r="H249" s="230">
        <v>0</v>
      </c>
    </row>
    <row r="250" spans="1:8" ht="16.5" hidden="1" customHeight="1" x14ac:dyDescent="0.2">
      <c r="A250" s="538"/>
      <c r="B250" s="541"/>
      <c r="C250" s="212" t="s">
        <v>544</v>
      </c>
      <c r="D250" s="547"/>
      <c r="E250" s="20">
        <v>0</v>
      </c>
      <c r="F250" s="20">
        <v>0</v>
      </c>
      <c r="G250" s="20">
        <v>0</v>
      </c>
      <c r="H250" s="230">
        <v>0</v>
      </c>
    </row>
    <row r="251" spans="1:8" ht="16.5" hidden="1" customHeight="1" thickBot="1" x14ac:dyDescent="0.25">
      <c r="A251" s="550"/>
      <c r="B251" s="552"/>
      <c r="C251" s="240" t="s">
        <v>545</v>
      </c>
      <c r="D251" s="554"/>
      <c r="E251" s="245">
        <v>0</v>
      </c>
      <c r="F251" s="245">
        <v>0</v>
      </c>
      <c r="G251" s="245">
        <v>0</v>
      </c>
      <c r="H251" s="246">
        <v>0</v>
      </c>
    </row>
    <row r="252" spans="1:8" ht="16.5" hidden="1" customHeight="1" x14ac:dyDescent="0.2">
      <c r="A252" s="537" t="s">
        <v>219</v>
      </c>
      <c r="B252" s="540" t="s">
        <v>192</v>
      </c>
      <c r="C252" s="142" t="s">
        <v>539</v>
      </c>
      <c r="D252" s="546" t="s">
        <v>556</v>
      </c>
      <c r="E252" s="228">
        <f t="shared" ref="E252" si="59">SUM(E253:E258)</f>
        <v>55218.7</v>
      </c>
      <c r="F252" s="228">
        <f>SUM(F253:F258)</f>
        <v>55218.7</v>
      </c>
      <c r="G252" s="228">
        <f t="shared" ref="G252:H252" si="60">SUM(G253:G258)</f>
        <v>55218.7</v>
      </c>
      <c r="H252" s="229">
        <f t="shared" si="60"/>
        <v>55218.7</v>
      </c>
    </row>
    <row r="253" spans="1:8" ht="16.5" hidden="1" customHeight="1" x14ac:dyDescent="0.2">
      <c r="A253" s="538"/>
      <c r="B253" s="541"/>
      <c r="C253" s="212" t="s">
        <v>540</v>
      </c>
      <c r="D253" s="547"/>
      <c r="E253" s="20">
        <v>0</v>
      </c>
      <c r="F253" s="20">
        <v>0</v>
      </c>
      <c r="G253" s="20">
        <v>0</v>
      </c>
      <c r="H253" s="230">
        <v>0</v>
      </c>
    </row>
    <row r="254" spans="1:8" ht="16.5" hidden="1" customHeight="1" x14ac:dyDescent="0.2">
      <c r="A254" s="538"/>
      <c r="B254" s="541"/>
      <c r="C254" s="212" t="s">
        <v>541</v>
      </c>
      <c r="D254" s="547"/>
      <c r="E254" s="20">
        <v>55218.7</v>
      </c>
      <c r="F254" s="20">
        <v>55218.7</v>
      </c>
      <c r="G254" s="20">
        <v>55218.7</v>
      </c>
      <c r="H254" s="230">
        <v>55218.7</v>
      </c>
    </row>
    <row r="255" spans="1:8" ht="16.5" hidden="1" customHeight="1" x14ac:dyDescent="0.2">
      <c r="A255" s="538"/>
      <c r="B255" s="541"/>
      <c r="C255" s="212" t="s">
        <v>542</v>
      </c>
      <c r="D255" s="547"/>
      <c r="E255" s="20">
        <v>0</v>
      </c>
      <c r="F255" s="20">
        <v>0</v>
      </c>
      <c r="G255" s="20">
        <v>0</v>
      </c>
      <c r="H255" s="230">
        <v>0</v>
      </c>
    </row>
    <row r="256" spans="1:8" ht="16.5" hidden="1" customHeight="1" x14ac:dyDescent="0.2">
      <c r="A256" s="538"/>
      <c r="B256" s="541"/>
      <c r="C256" s="212" t="s">
        <v>543</v>
      </c>
      <c r="D256" s="547"/>
      <c r="E256" s="20">
        <v>0</v>
      </c>
      <c r="F256" s="20">
        <v>0</v>
      </c>
      <c r="G256" s="20">
        <v>0</v>
      </c>
      <c r="H256" s="230">
        <v>0</v>
      </c>
    </row>
    <row r="257" spans="1:8" ht="16.5" hidden="1" customHeight="1" x14ac:dyDescent="0.2">
      <c r="A257" s="538"/>
      <c r="B257" s="541"/>
      <c r="C257" s="212" t="s">
        <v>544</v>
      </c>
      <c r="D257" s="547"/>
      <c r="E257" s="20">
        <v>0</v>
      </c>
      <c r="F257" s="20">
        <v>0</v>
      </c>
      <c r="G257" s="20">
        <v>0</v>
      </c>
      <c r="H257" s="230">
        <v>0</v>
      </c>
    </row>
    <row r="258" spans="1:8" ht="16.5" hidden="1" customHeight="1" thickBot="1" x14ac:dyDescent="0.25">
      <c r="A258" s="539"/>
      <c r="B258" s="542"/>
      <c r="C258" s="150" t="s">
        <v>545</v>
      </c>
      <c r="D258" s="548"/>
      <c r="E258" s="231">
        <v>0</v>
      </c>
      <c r="F258" s="231">
        <v>0</v>
      </c>
      <c r="G258" s="231">
        <v>0</v>
      </c>
      <c r="H258" s="232">
        <v>0</v>
      </c>
    </row>
    <row r="259" spans="1:8" ht="16.5" hidden="1" customHeight="1" x14ac:dyDescent="0.2">
      <c r="A259" s="549" t="s">
        <v>220</v>
      </c>
      <c r="B259" s="551" t="s">
        <v>731</v>
      </c>
      <c r="C259" s="180" t="s">
        <v>539</v>
      </c>
      <c r="D259" s="553" t="s">
        <v>546</v>
      </c>
      <c r="E259" s="243">
        <f t="shared" ref="E259" si="61">SUM(E260:E265)</f>
        <v>127.05</v>
      </c>
      <c r="F259" s="243">
        <f>SUM(F260:F265)</f>
        <v>0</v>
      </c>
      <c r="G259" s="243">
        <f t="shared" ref="G259:H259" si="62">SUM(G260:G265)</f>
        <v>0</v>
      </c>
      <c r="H259" s="244">
        <f t="shared" si="62"/>
        <v>0</v>
      </c>
    </row>
    <row r="260" spans="1:8" ht="16.5" hidden="1" customHeight="1" x14ac:dyDescent="0.2">
      <c r="A260" s="538"/>
      <c r="B260" s="541"/>
      <c r="C260" s="212" t="s">
        <v>540</v>
      </c>
      <c r="D260" s="547"/>
      <c r="E260" s="20">
        <v>0</v>
      </c>
      <c r="F260" s="20">
        <v>0</v>
      </c>
      <c r="G260" s="20">
        <v>0</v>
      </c>
      <c r="H260" s="230">
        <v>0</v>
      </c>
    </row>
    <row r="261" spans="1:8" ht="16.5" hidden="1" customHeight="1" x14ac:dyDescent="0.2">
      <c r="A261" s="538"/>
      <c r="B261" s="541"/>
      <c r="C261" s="212" t="s">
        <v>541</v>
      </c>
      <c r="D261" s="547"/>
      <c r="E261" s="20">
        <v>110</v>
      </c>
      <c r="F261" s="20">
        <v>0</v>
      </c>
      <c r="G261" s="20">
        <v>0</v>
      </c>
      <c r="H261" s="230">
        <v>0</v>
      </c>
    </row>
    <row r="262" spans="1:8" ht="16.5" hidden="1" customHeight="1" x14ac:dyDescent="0.2">
      <c r="A262" s="538"/>
      <c r="B262" s="541"/>
      <c r="C262" s="212" t="s">
        <v>542</v>
      </c>
      <c r="D262" s="547"/>
      <c r="E262" s="20">
        <f t="shared" ref="E262" si="63">E261*10/100</f>
        <v>11</v>
      </c>
      <c r="F262" s="20">
        <v>0</v>
      </c>
      <c r="G262" s="20">
        <v>0</v>
      </c>
      <c r="H262" s="230">
        <v>0</v>
      </c>
    </row>
    <row r="263" spans="1:8" ht="16.5" hidden="1" customHeight="1" x14ac:dyDescent="0.2">
      <c r="A263" s="538"/>
      <c r="B263" s="541"/>
      <c r="C263" s="212" t="s">
        <v>543</v>
      </c>
      <c r="D263" s="547"/>
      <c r="E263" s="20">
        <v>0</v>
      </c>
      <c r="F263" s="20">
        <v>0</v>
      </c>
      <c r="G263" s="20">
        <v>0</v>
      </c>
      <c r="H263" s="230">
        <v>0</v>
      </c>
    </row>
    <row r="264" spans="1:8" ht="16.5" hidden="1" customHeight="1" x14ac:dyDescent="0.2">
      <c r="A264" s="538"/>
      <c r="B264" s="541"/>
      <c r="C264" s="212" t="s">
        <v>544</v>
      </c>
      <c r="D264" s="547"/>
      <c r="E264" s="20">
        <v>0</v>
      </c>
      <c r="F264" s="20">
        <v>0</v>
      </c>
      <c r="G264" s="20">
        <v>0</v>
      </c>
      <c r="H264" s="230">
        <v>0</v>
      </c>
    </row>
    <row r="265" spans="1:8" ht="16.5" hidden="1" customHeight="1" thickBot="1" x14ac:dyDescent="0.25">
      <c r="A265" s="550"/>
      <c r="B265" s="552"/>
      <c r="C265" s="240" t="s">
        <v>545</v>
      </c>
      <c r="D265" s="554"/>
      <c r="E265" s="245">
        <f t="shared" ref="E265" si="64">(E261+E262)*5/100</f>
        <v>6.05</v>
      </c>
      <c r="F265" s="245">
        <v>0</v>
      </c>
      <c r="G265" s="245">
        <v>0</v>
      </c>
      <c r="H265" s="246">
        <v>0</v>
      </c>
    </row>
    <row r="266" spans="1:8" ht="16.5" hidden="1" customHeight="1" x14ac:dyDescent="0.2">
      <c r="A266" s="537" t="s">
        <v>734</v>
      </c>
      <c r="B266" s="540" t="s">
        <v>193</v>
      </c>
      <c r="C266" s="142" t="s">
        <v>539</v>
      </c>
      <c r="D266" s="546" t="s">
        <v>553</v>
      </c>
      <c r="E266" s="228">
        <f t="shared" ref="E266" si="65">SUM(E267:E272)</f>
        <v>900</v>
      </c>
      <c r="F266" s="228">
        <f>SUM(F267:F272)</f>
        <v>900</v>
      </c>
      <c r="G266" s="228">
        <f t="shared" ref="G266:H266" si="66">SUM(G267:G272)</f>
        <v>900</v>
      </c>
      <c r="H266" s="229">
        <f t="shared" si="66"/>
        <v>900</v>
      </c>
    </row>
    <row r="267" spans="1:8" ht="16.5" hidden="1" customHeight="1" x14ac:dyDescent="0.2">
      <c r="A267" s="538"/>
      <c r="B267" s="541"/>
      <c r="C267" s="212" t="s">
        <v>540</v>
      </c>
      <c r="D267" s="547"/>
      <c r="E267" s="20">
        <v>0</v>
      </c>
      <c r="F267" s="20">
        <v>0</v>
      </c>
      <c r="G267" s="20">
        <v>0</v>
      </c>
      <c r="H267" s="230">
        <v>0</v>
      </c>
    </row>
    <row r="268" spans="1:8" ht="16.5" hidden="1" customHeight="1" x14ac:dyDescent="0.2">
      <c r="A268" s="538"/>
      <c r="B268" s="541"/>
      <c r="C268" s="212" t="s">
        <v>541</v>
      </c>
      <c r="D268" s="547"/>
      <c r="E268" s="20">
        <v>900</v>
      </c>
      <c r="F268" s="20">
        <v>900</v>
      </c>
      <c r="G268" s="20">
        <v>900</v>
      </c>
      <c r="H268" s="230">
        <v>900</v>
      </c>
    </row>
    <row r="269" spans="1:8" ht="16.5" hidden="1" customHeight="1" x14ac:dyDescent="0.2">
      <c r="A269" s="538"/>
      <c r="B269" s="541"/>
      <c r="C269" s="212" t="s">
        <v>542</v>
      </c>
      <c r="D269" s="547"/>
      <c r="E269" s="20">
        <v>0</v>
      </c>
      <c r="F269" s="20">
        <v>0</v>
      </c>
      <c r="G269" s="20">
        <v>0</v>
      </c>
      <c r="H269" s="230">
        <v>0</v>
      </c>
    </row>
    <row r="270" spans="1:8" ht="16.5" hidden="1" customHeight="1" x14ac:dyDescent="0.2">
      <c r="A270" s="538"/>
      <c r="B270" s="541"/>
      <c r="C270" s="212" t="s">
        <v>543</v>
      </c>
      <c r="D270" s="547"/>
      <c r="E270" s="20">
        <v>0</v>
      </c>
      <c r="F270" s="20">
        <v>0</v>
      </c>
      <c r="G270" s="20">
        <v>0</v>
      </c>
      <c r="H270" s="230">
        <v>0</v>
      </c>
    </row>
    <row r="271" spans="1:8" ht="16.5" hidden="1" customHeight="1" x14ac:dyDescent="0.2">
      <c r="A271" s="538"/>
      <c r="B271" s="541"/>
      <c r="C271" s="212" t="s">
        <v>544</v>
      </c>
      <c r="D271" s="547"/>
      <c r="E271" s="20">
        <v>0</v>
      </c>
      <c r="F271" s="20">
        <v>0</v>
      </c>
      <c r="G271" s="20">
        <v>0</v>
      </c>
      <c r="H271" s="230">
        <v>0</v>
      </c>
    </row>
    <row r="272" spans="1:8" ht="16.5" hidden="1" customHeight="1" thickBot="1" x14ac:dyDescent="0.25">
      <c r="A272" s="539"/>
      <c r="B272" s="542"/>
      <c r="C272" s="150" t="s">
        <v>545</v>
      </c>
      <c r="D272" s="548"/>
      <c r="E272" s="231">
        <v>0</v>
      </c>
      <c r="F272" s="231">
        <v>0</v>
      </c>
      <c r="G272" s="231">
        <v>0</v>
      </c>
      <c r="H272" s="232">
        <v>0</v>
      </c>
    </row>
    <row r="273" spans="1:10" ht="16.5" hidden="1" customHeight="1" x14ac:dyDescent="0.2">
      <c r="A273" s="549" t="s">
        <v>221</v>
      </c>
      <c r="B273" s="551" t="s">
        <v>194</v>
      </c>
      <c r="C273" s="180" t="s">
        <v>539</v>
      </c>
      <c r="D273" s="553" t="s">
        <v>557</v>
      </c>
      <c r="E273" s="243">
        <f t="shared" ref="E273" si="67">SUM(E274:E279)</f>
        <v>110</v>
      </c>
      <c r="F273" s="243">
        <f>SUM(F274:F279)</f>
        <v>110</v>
      </c>
      <c r="G273" s="243">
        <f t="shared" ref="G273:H273" si="68">SUM(G274:G279)</f>
        <v>110</v>
      </c>
      <c r="H273" s="244">
        <f t="shared" si="68"/>
        <v>110</v>
      </c>
    </row>
    <row r="274" spans="1:10" ht="16.5" hidden="1" customHeight="1" x14ac:dyDescent="0.2">
      <c r="A274" s="538"/>
      <c r="B274" s="541"/>
      <c r="C274" s="212" t="s">
        <v>540</v>
      </c>
      <c r="D274" s="547"/>
      <c r="E274" s="20">
        <v>0</v>
      </c>
      <c r="F274" s="20">
        <v>0</v>
      </c>
      <c r="G274" s="20">
        <v>0</v>
      </c>
      <c r="H274" s="230">
        <v>0</v>
      </c>
    </row>
    <row r="275" spans="1:10" ht="16.5" hidden="1" customHeight="1" x14ac:dyDescent="0.2">
      <c r="A275" s="538"/>
      <c r="B275" s="541"/>
      <c r="C275" s="212" t="s">
        <v>541</v>
      </c>
      <c r="D275" s="547"/>
      <c r="E275" s="20">
        <v>110</v>
      </c>
      <c r="F275" s="20">
        <v>110</v>
      </c>
      <c r="G275" s="20">
        <v>110</v>
      </c>
      <c r="H275" s="230">
        <v>110</v>
      </c>
    </row>
    <row r="276" spans="1:10" ht="16.5" hidden="1" customHeight="1" x14ac:dyDescent="0.2">
      <c r="A276" s="538"/>
      <c r="B276" s="541"/>
      <c r="C276" s="212" t="s">
        <v>542</v>
      </c>
      <c r="D276" s="547"/>
      <c r="E276" s="20">
        <v>0</v>
      </c>
      <c r="F276" s="20">
        <v>0</v>
      </c>
      <c r="G276" s="20">
        <v>0</v>
      </c>
      <c r="H276" s="230">
        <v>0</v>
      </c>
      <c r="J276" s="23" t="s">
        <v>558</v>
      </c>
    </row>
    <row r="277" spans="1:10" ht="16.5" hidden="1" customHeight="1" x14ac:dyDescent="0.2">
      <c r="A277" s="538"/>
      <c r="B277" s="541"/>
      <c r="C277" s="212" t="s">
        <v>543</v>
      </c>
      <c r="D277" s="547"/>
      <c r="E277" s="20">
        <v>0</v>
      </c>
      <c r="F277" s="20">
        <v>0</v>
      </c>
      <c r="G277" s="20">
        <v>0</v>
      </c>
      <c r="H277" s="230">
        <v>0</v>
      </c>
    </row>
    <row r="278" spans="1:10" ht="16.5" hidden="1" customHeight="1" x14ac:dyDescent="0.2">
      <c r="A278" s="538"/>
      <c r="B278" s="541"/>
      <c r="C278" s="212" t="s">
        <v>544</v>
      </c>
      <c r="D278" s="547"/>
      <c r="E278" s="20">
        <v>0</v>
      </c>
      <c r="F278" s="20">
        <v>0</v>
      </c>
      <c r="G278" s="20">
        <v>0</v>
      </c>
      <c r="H278" s="230">
        <v>0</v>
      </c>
    </row>
    <row r="279" spans="1:10" ht="16.5" hidden="1" customHeight="1" thickBot="1" x14ac:dyDescent="0.25">
      <c r="A279" s="550"/>
      <c r="B279" s="552"/>
      <c r="C279" s="240" t="s">
        <v>545</v>
      </c>
      <c r="D279" s="554"/>
      <c r="E279" s="245">
        <v>0</v>
      </c>
      <c r="F279" s="245">
        <v>0</v>
      </c>
      <c r="G279" s="245">
        <v>0</v>
      </c>
      <c r="H279" s="246">
        <v>0</v>
      </c>
    </row>
    <row r="280" spans="1:10" ht="16.5" hidden="1" customHeight="1" x14ac:dyDescent="0.2">
      <c r="A280" s="537" t="s">
        <v>739</v>
      </c>
      <c r="B280" s="540" t="s">
        <v>292</v>
      </c>
      <c r="C280" s="142" t="s">
        <v>539</v>
      </c>
      <c r="D280" s="546" t="s">
        <v>553</v>
      </c>
      <c r="E280" s="228">
        <f t="shared" ref="E280" si="69">SUM(E281:E286)</f>
        <v>700</v>
      </c>
      <c r="F280" s="228">
        <f>SUM(F281:F286)</f>
        <v>700</v>
      </c>
      <c r="G280" s="228">
        <f t="shared" ref="G280:H280" si="70">SUM(G281:G286)</f>
        <v>700</v>
      </c>
      <c r="H280" s="229">
        <f t="shared" si="70"/>
        <v>700</v>
      </c>
    </row>
    <row r="281" spans="1:10" ht="16.5" hidden="1" customHeight="1" x14ac:dyDescent="0.2">
      <c r="A281" s="538"/>
      <c r="B281" s="541"/>
      <c r="C281" s="212" t="s">
        <v>540</v>
      </c>
      <c r="D281" s="547"/>
      <c r="E281" s="20">
        <v>0</v>
      </c>
      <c r="F281" s="20">
        <v>0</v>
      </c>
      <c r="G281" s="20">
        <v>0</v>
      </c>
      <c r="H281" s="230">
        <v>0</v>
      </c>
    </row>
    <row r="282" spans="1:10" ht="16.5" hidden="1" customHeight="1" x14ac:dyDescent="0.2">
      <c r="A282" s="538"/>
      <c r="B282" s="541"/>
      <c r="C282" s="212" t="s">
        <v>541</v>
      </c>
      <c r="D282" s="547"/>
      <c r="E282" s="20">
        <v>700</v>
      </c>
      <c r="F282" s="20">
        <v>700</v>
      </c>
      <c r="G282" s="20">
        <v>700</v>
      </c>
      <c r="H282" s="230">
        <v>700</v>
      </c>
    </row>
    <row r="283" spans="1:10" ht="16.5" hidden="1" customHeight="1" x14ac:dyDescent="0.2">
      <c r="A283" s="538"/>
      <c r="B283" s="541"/>
      <c r="C283" s="212" t="s">
        <v>542</v>
      </c>
      <c r="D283" s="547"/>
      <c r="E283" s="20">
        <v>0</v>
      </c>
      <c r="F283" s="20">
        <v>0</v>
      </c>
      <c r="G283" s="20">
        <v>0</v>
      </c>
      <c r="H283" s="230">
        <v>0</v>
      </c>
    </row>
    <row r="284" spans="1:10" ht="16.5" hidden="1" customHeight="1" x14ac:dyDescent="0.2">
      <c r="A284" s="538"/>
      <c r="B284" s="541"/>
      <c r="C284" s="212" t="s">
        <v>543</v>
      </c>
      <c r="D284" s="547"/>
      <c r="E284" s="20">
        <v>0</v>
      </c>
      <c r="F284" s="20">
        <v>0</v>
      </c>
      <c r="G284" s="20">
        <v>0</v>
      </c>
      <c r="H284" s="230">
        <v>0</v>
      </c>
    </row>
    <row r="285" spans="1:10" ht="16.5" hidden="1" customHeight="1" x14ac:dyDescent="0.2">
      <c r="A285" s="538"/>
      <c r="B285" s="541"/>
      <c r="C285" s="212" t="s">
        <v>544</v>
      </c>
      <c r="D285" s="547"/>
      <c r="E285" s="20">
        <v>0</v>
      </c>
      <c r="F285" s="20">
        <v>0</v>
      </c>
      <c r="G285" s="20">
        <v>0</v>
      </c>
      <c r="H285" s="230">
        <v>0</v>
      </c>
    </row>
    <row r="286" spans="1:10" ht="16.5" hidden="1" customHeight="1" thickBot="1" x14ac:dyDescent="0.25">
      <c r="A286" s="539"/>
      <c r="B286" s="542"/>
      <c r="C286" s="150" t="s">
        <v>545</v>
      </c>
      <c r="D286" s="548"/>
      <c r="E286" s="231">
        <v>0</v>
      </c>
      <c r="F286" s="231">
        <v>0</v>
      </c>
      <c r="G286" s="231">
        <v>0</v>
      </c>
      <c r="H286" s="232">
        <v>0</v>
      </c>
    </row>
    <row r="287" spans="1:10" ht="16.5" hidden="1" customHeight="1" x14ac:dyDescent="0.2">
      <c r="A287" s="549" t="s">
        <v>222</v>
      </c>
      <c r="B287" s="551" t="s">
        <v>268</v>
      </c>
      <c r="C287" s="180" t="s">
        <v>539</v>
      </c>
      <c r="D287" s="553" t="s">
        <v>546</v>
      </c>
      <c r="E287" s="243">
        <f t="shared" ref="E287" si="71">SUM(E288:E293)</f>
        <v>430</v>
      </c>
      <c r="F287" s="243">
        <f>SUM(F288:F293)</f>
        <v>317.91892000000001</v>
      </c>
      <c r="G287" s="243">
        <f t="shared" ref="G287:H287" si="72">SUM(G288:G293)</f>
        <v>317.91863000000001</v>
      </c>
      <c r="H287" s="244">
        <f t="shared" si="72"/>
        <v>317.91863000000001</v>
      </c>
    </row>
    <row r="288" spans="1:10" ht="16.5" hidden="1" customHeight="1" x14ac:dyDescent="0.2">
      <c r="A288" s="538"/>
      <c r="B288" s="541"/>
      <c r="C288" s="212" t="s">
        <v>540</v>
      </c>
      <c r="D288" s="547"/>
      <c r="E288" s="20">
        <v>0</v>
      </c>
      <c r="F288" s="20">
        <v>0</v>
      </c>
      <c r="G288" s="20">
        <v>0</v>
      </c>
      <c r="H288" s="230">
        <v>0</v>
      </c>
    </row>
    <row r="289" spans="1:8" ht="16.5" hidden="1" customHeight="1" x14ac:dyDescent="0.2">
      <c r="A289" s="538"/>
      <c r="B289" s="541"/>
      <c r="C289" s="212" t="s">
        <v>541</v>
      </c>
      <c r="D289" s="547"/>
      <c r="E289" s="20">
        <v>430</v>
      </c>
      <c r="F289" s="20">
        <v>317.91892000000001</v>
      </c>
      <c r="G289" s="20">
        <v>317.91863000000001</v>
      </c>
      <c r="H289" s="230">
        <v>317.91863000000001</v>
      </c>
    </row>
    <row r="290" spans="1:8" ht="16.5" hidden="1" customHeight="1" x14ac:dyDescent="0.2">
      <c r="A290" s="538"/>
      <c r="B290" s="541"/>
      <c r="C290" s="212" t="s">
        <v>542</v>
      </c>
      <c r="D290" s="547"/>
      <c r="E290" s="20">
        <v>0</v>
      </c>
      <c r="F290" s="20">
        <v>0</v>
      </c>
      <c r="G290" s="20">
        <v>0</v>
      </c>
      <c r="H290" s="230">
        <v>0</v>
      </c>
    </row>
    <row r="291" spans="1:8" ht="16.5" hidden="1" customHeight="1" x14ac:dyDescent="0.2">
      <c r="A291" s="538"/>
      <c r="B291" s="541"/>
      <c r="C291" s="212" t="s">
        <v>543</v>
      </c>
      <c r="D291" s="547"/>
      <c r="E291" s="20">
        <v>0</v>
      </c>
      <c r="F291" s="20">
        <v>0</v>
      </c>
      <c r="G291" s="20">
        <v>0</v>
      </c>
      <c r="H291" s="230">
        <v>0</v>
      </c>
    </row>
    <row r="292" spans="1:8" ht="16.5" hidden="1" customHeight="1" x14ac:dyDescent="0.2">
      <c r="A292" s="538"/>
      <c r="B292" s="541"/>
      <c r="C292" s="212" t="s">
        <v>544</v>
      </c>
      <c r="D292" s="547"/>
      <c r="E292" s="20">
        <v>0</v>
      </c>
      <c r="F292" s="20">
        <v>0</v>
      </c>
      <c r="G292" s="20">
        <v>0</v>
      </c>
      <c r="H292" s="230">
        <v>0</v>
      </c>
    </row>
    <row r="293" spans="1:8" ht="16.5" hidden="1" customHeight="1" thickBot="1" x14ac:dyDescent="0.25">
      <c r="A293" s="550"/>
      <c r="B293" s="552"/>
      <c r="C293" s="240" t="s">
        <v>545</v>
      </c>
      <c r="D293" s="554"/>
      <c r="E293" s="245">
        <v>0</v>
      </c>
      <c r="F293" s="245">
        <v>0</v>
      </c>
      <c r="G293" s="245">
        <v>0</v>
      </c>
      <c r="H293" s="246">
        <v>0</v>
      </c>
    </row>
    <row r="294" spans="1:8" ht="16.5" hidden="1" customHeight="1" x14ac:dyDescent="0.2">
      <c r="A294" s="537" t="s">
        <v>224</v>
      </c>
      <c r="B294" s="540" t="s">
        <v>744</v>
      </c>
      <c r="C294" s="142" t="s">
        <v>539</v>
      </c>
      <c r="D294" s="543" t="s">
        <v>551</v>
      </c>
      <c r="E294" s="228">
        <f t="shared" ref="E294" si="73">SUM(E295:E300)</f>
        <v>0</v>
      </c>
      <c r="F294" s="228">
        <f>SUM(F295:F300)</f>
        <v>100</v>
      </c>
      <c r="G294" s="228">
        <f t="shared" ref="G294:H294" si="74">SUM(G295:G300)</f>
        <v>100</v>
      </c>
      <c r="H294" s="229">
        <f t="shared" si="74"/>
        <v>100</v>
      </c>
    </row>
    <row r="295" spans="1:8" ht="16.5" hidden="1" customHeight="1" x14ac:dyDescent="0.2">
      <c r="A295" s="538"/>
      <c r="B295" s="541"/>
      <c r="C295" s="212" t="s">
        <v>540</v>
      </c>
      <c r="D295" s="544"/>
      <c r="E295" s="20">
        <v>0</v>
      </c>
      <c r="F295" s="20">
        <v>0</v>
      </c>
      <c r="G295" s="20">
        <v>0</v>
      </c>
      <c r="H295" s="230">
        <v>0</v>
      </c>
    </row>
    <row r="296" spans="1:8" ht="16.5" hidden="1" customHeight="1" x14ac:dyDescent="0.2">
      <c r="A296" s="538"/>
      <c r="B296" s="541"/>
      <c r="C296" s="212" t="s">
        <v>541</v>
      </c>
      <c r="D296" s="544"/>
      <c r="E296" s="20">
        <v>0</v>
      </c>
      <c r="F296" s="20">
        <v>100</v>
      </c>
      <c r="G296" s="20">
        <v>100</v>
      </c>
      <c r="H296" s="230">
        <v>100</v>
      </c>
    </row>
    <row r="297" spans="1:8" ht="16.5" hidden="1" customHeight="1" x14ac:dyDescent="0.2">
      <c r="A297" s="538"/>
      <c r="B297" s="541"/>
      <c r="C297" s="212" t="s">
        <v>542</v>
      </c>
      <c r="D297" s="544"/>
      <c r="E297" s="20">
        <v>0</v>
      </c>
      <c r="F297" s="20">
        <v>0</v>
      </c>
      <c r="G297" s="20">
        <v>0</v>
      </c>
      <c r="H297" s="230">
        <v>0</v>
      </c>
    </row>
    <row r="298" spans="1:8" ht="16.5" hidden="1" customHeight="1" x14ac:dyDescent="0.2">
      <c r="A298" s="538"/>
      <c r="B298" s="541"/>
      <c r="C298" s="212" t="s">
        <v>543</v>
      </c>
      <c r="D298" s="544"/>
      <c r="E298" s="20">
        <v>0</v>
      </c>
      <c r="F298" s="20">
        <v>0</v>
      </c>
      <c r="G298" s="20">
        <v>0</v>
      </c>
      <c r="H298" s="230">
        <v>0</v>
      </c>
    </row>
    <row r="299" spans="1:8" ht="16.5" hidden="1" customHeight="1" x14ac:dyDescent="0.2">
      <c r="A299" s="538"/>
      <c r="B299" s="541"/>
      <c r="C299" s="212" t="s">
        <v>544</v>
      </c>
      <c r="D299" s="544"/>
      <c r="E299" s="20">
        <v>0</v>
      </c>
      <c r="F299" s="20">
        <v>0</v>
      </c>
      <c r="G299" s="20">
        <v>0</v>
      </c>
      <c r="H299" s="230">
        <v>0</v>
      </c>
    </row>
    <row r="300" spans="1:8" ht="16.5" hidden="1" customHeight="1" thickBot="1" x14ac:dyDescent="0.25">
      <c r="A300" s="539"/>
      <c r="B300" s="542"/>
      <c r="C300" s="150" t="s">
        <v>545</v>
      </c>
      <c r="D300" s="545"/>
      <c r="E300" s="231">
        <v>0</v>
      </c>
      <c r="F300" s="231">
        <v>0</v>
      </c>
      <c r="G300" s="231">
        <v>0</v>
      </c>
      <c r="H300" s="232">
        <v>0</v>
      </c>
    </row>
    <row r="301" spans="1:8" ht="16.5" hidden="1" customHeight="1" x14ac:dyDescent="0.2">
      <c r="A301" s="537" t="s">
        <v>747</v>
      </c>
      <c r="B301" s="540" t="s">
        <v>748</v>
      </c>
      <c r="C301" s="142" t="s">
        <v>539</v>
      </c>
      <c r="D301" s="543" t="s">
        <v>551</v>
      </c>
      <c r="E301" s="228">
        <f t="shared" ref="E301" si="75">SUM(E302:E307)</f>
        <v>0</v>
      </c>
      <c r="F301" s="228">
        <v>0</v>
      </c>
      <c r="G301" s="228">
        <v>0</v>
      </c>
      <c r="H301" s="229">
        <v>0</v>
      </c>
    </row>
    <row r="302" spans="1:8" ht="16.5" hidden="1" customHeight="1" x14ac:dyDescent="0.2">
      <c r="A302" s="538"/>
      <c r="B302" s="541"/>
      <c r="C302" s="212" t="s">
        <v>540</v>
      </c>
      <c r="D302" s="544"/>
      <c r="E302" s="20">
        <v>0</v>
      </c>
      <c r="F302" s="20">
        <v>0</v>
      </c>
      <c r="G302" s="20">
        <v>0</v>
      </c>
      <c r="H302" s="230">
        <v>0</v>
      </c>
    </row>
    <row r="303" spans="1:8" ht="16.5" hidden="1" customHeight="1" x14ac:dyDescent="0.2">
      <c r="A303" s="538"/>
      <c r="B303" s="541"/>
      <c r="C303" s="212" t="s">
        <v>541</v>
      </c>
      <c r="D303" s="544"/>
      <c r="E303" s="20">
        <v>0</v>
      </c>
      <c r="F303" s="20">
        <v>0</v>
      </c>
      <c r="G303" s="20">
        <v>0</v>
      </c>
      <c r="H303" s="230">
        <v>0</v>
      </c>
    </row>
    <row r="304" spans="1:8" ht="16.5" hidden="1" customHeight="1" x14ac:dyDescent="0.2">
      <c r="A304" s="538"/>
      <c r="B304" s="541"/>
      <c r="C304" s="212" t="s">
        <v>542</v>
      </c>
      <c r="D304" s="544"/>
      <c r="E304" s="20">
        <v>0</v>
      </c>
      <c r="F304" s="20">
        <v>0</v>
      </c>
      <c r="G304" s="20">
        <v>0</v>
      </c>
      <c r="H304" s="230">
        <v>0</v>
      </c>
    </row>
    <row r="305" spans="1:8" ht="16.5" hidden="1" customHeight="1" x14ac:dyDescent="0.2">
      <c r="A305" s="538"/>
      <c r="B305" s="541"/>
      <c r="C305" s="212" t="s">
        <v>543</v>
      </c>
      <c r="D305" s="544"/>
      <c r="E305" s="20">
        <v>0</v>
      </c>
      <c r="F305" s="20">
        <v>0</v>
      </c>
      <c r="G305" s="20">
        <v>0</v>
      </c>
      <c r="H305" s="230">
        <v>0</v>
      </c>
    </row>
    <row r="306" spans="1:8" ht="16.5" hidden="1" customHeight="1" x14ac:dyDescent="0.2">
      <c r="A306" s="538"/>
      <c r="B306" s="541"/>
      <c r="C306" s="212" t="s">
        <v>544</v>
      </c>
      <c r="D306" s="544"/>
      <c r="E306" s="20">
        <v>0</v>
      </c>
      <c r="F306" s="20">
        <v>0</v>
      </c>
      <c r="G306" s="20">
        <v>0</v>
      </c>
      <c r="H306" s="230">
        <v>0</v>
      </c>
    </row>
    <row r="307" spans="1:8" ht="16.5" hidden="1" customHeight="1" thickBot="1" x14ac:dyDescent="0.25">
      <c r="A307" s="539"/>
      <c r="B307" s="542"/>
      <c r="C307" s="150" t="s">
        <v>545</v>
      </c>
      <c r="D307" s="545"/>
      <c r="E307" s="231">
        <v>0</v>
      </c>
      <c r="F307" s="231">
        <v>0</v>
      </c>
      <c r="G307" s="231">
        <v>0</v>
      </c>
      <c r="H307" s="232">
        <v>0</v>
      </c>
    </row>
    <row r="308" spans="1:8" s="141" customFormat="1" ht="18" hidden="1" customHeight="1" x14ac:dyDescent="0.2">
      <c r="A308" s="570">
        <v>3</v>
      </c>
      <c r="B308" s="571" t="s">
        <v>538</v>
      </c>
      <c r="C308" s="176" t="s">
        <v>539</v>
      </c>
      <c r="D308" s="187"/>
      <c r="E308" s="157">
        <f>E315+E336+E371+E399</f>
        <v>52293.875370000002</v>
      </c>
      <c r="F308" s="157">
        <f>F315+F336+F371+F399</f>
        <v>80081.215557100004</v>
      </c>
      <c r="G308" s="157">
        <f>G315+G336+G371+G399</f>
        <v>80555.408519999997</v>
      </c>
      <c r="H308" s="157">
        <f>H315+H336+H371+H399</f>
        <v>79633.179050000006</v>
      </c>
    </row>
    <row r="309" spans="1:8" s="141" customFormat="1" ht="16.5" hidden="1" customHeight="1" x14ac:dyDescent="0.2">
      <c r="A309" s="570"/>
      <c r="B309" s="571"/>
      <c r="C309" s="176" t="s">
        <v>540</v>
      </c>
      <c r="D309" s="41"/>
      <c r="E309" s="157">
        <f t="shared" ref="E309:E314" si="76">E316+E337+E372+E400</f>
        <v>0</v>
      </c>
      <c r="F309" s="157">
        <f t="shared" ref="F309:H314" si="77">F316+F337+F372+F400</f>
        <v>10247.1</v>
      </c>
      <c r="G309" s="157">
        <f t="shared" si="77"/>
        <v>11513.903550000001</v>
      </c>
      <c r="H309" s="157">
        <f t="shared" si="77"/>
        <v>11513.903550000001</v>
      </c>
    </row>
    <row r="310" spans="1:8" s="141" customFormat="1" ht="19.5" hidden="1" customHeight="1" x14ac:dyDescent="0.2">
      <c r="A310" s="570"/>
      <c r="B310" s="571"/>
      <c r="C310" s="176" t="s">
        <v>541</v>
      </c>
      <c r="D310" s="41"/>
      <c r="E310" s="157">
        <f t="shared" si="76"/>
        <v>52046.875370000002</v>
      </c>
      <c r="F310" s="157">
        <f t="shared" si="77"/>
        <v>68483.68869000001</v>
      </c>
      <c r="G310" s="157">
        <f t="shared" si="77"/>
        <v>67147.793470000004</v>
      </c>
      <c r="H310" s="157">
        <f t="shared" si="77"/>
        <v>66301.746150000006</v>
      </c>
    </row>
    <row r="311" spans="1:8" s="141" customFormat="1" ht="20.25" hidden="1" customHeight="1" x14ac:dyDescent="0.2">
      <c r="A311" s="570"/>
      <c r="B311" s="571"/>
      <c r="C311" s="176" t="s">
        <v>542</v>
      </c>
      <c r="D311" s="41"/>
      <c r="E311" s="157">
        <f t="shared" si="76"/>
        <v>147</v>
      </c>
      <c r="F311" s="157">
        <f t="shared" si="77"/>
        <v>1072.8516119999999</v>
      </c>
      <c r="G311" s="157">
        <f t="shared" si="77"/>
        <v>1893.7114999999999</v>
      </c>
      <c r="H311" s="157">
        <f t="shared" si="77"/>
        <v>1817.52935</v>
      </c>
    </row>
    <row r="312" spans="1:8" s="141" customFormat="1" ht="30" hidden="1" x14ac:dyDescent="0.2">
      <c r="A312" s="570"/>
      <c r="B312" s="571"/>
      <c r="C312" s="176" t="s">
        <v>543</v>
      </c>
      <c r="D312" s="41"/>
      <c r="E312" s="157">
        <f t="shared" si="76"/>
        <v>0</v>
      </c>
      <c r="F312" s="157">
        <f t="shared" si="77"/>
        <v>0</v>
      </c>
      <c r="G312" s="157">
        <f t="shared" si="77"/>
        <v>0</v>
      </c>
      <c r="H312" s="157">
        <f t="shared" si="77"/>
        <v>0</v>
      </c>
    </row>
    <row r="313" spans="1:8" s="141" customFormat="1" hidden="1" x14ac:dyDescent="0.2">
      <c r="A313" s="570"/>
      <c r="B313" s="571"/>
      <c r="C313" s="176" t="s">
        <v>544</v>
      </c>
      <c r="D313" s="41"/>
      <c r="E313" s="157">
        <f t="shared" si="76"/>
        <v>0</v>
      </c>
      <c r="F313" s="157">
        <f t="shared" si="77"/>
        <v>0</v>
      </c>
      <c r="G313" s="157">
        <f t="shared" si="77"/>
        <v>0</v>
      </c>
      <c r="H313" s="157">
        <f t="shared" si="77"/>
        <v>0</v>
      </c>
    </row>
    <row r="314" spans="1:8" s="141" customFormat="1" ht="30" hidden="1" x14ac:dyDescent="0.2">
      <c r="A314" s="570"/>
      <c r="B314" s="571"/>
      <c r="C314" s="176" t="s">
        <v>545</v>
      </c>
      <c r="D314" s="41"/>
      <c r="E314" s="157">
        <f t="shared" si="76"/>
        <v>100</v>
      </c>
      <c r="F314" s="157">
        <f t="shared" si="77"/>
        <v>277.57525509999999</v>
      </c>
      <c r="G314" s="157">
        <f t="shared" si="77"/>
        <v>0</v>
      </c>
      <c r="H314" s="157">
        <f t="shared" si="77"/>
        <v>0</v>
      </c>
    </row>
    <row r="315" spans="1:8" s="141" customFormat="1" hidden="1" x14ac:dyDescent="0.2">
      <c r="A315" s="555" t="s">
        <v>172</v>
      </c>
      <c r="B315" s="557" t="s">
        <v>568</v>
      </c>
      <c r="C315" s="176" t="s">
        <v>539</v>
      </c>
      <c r="D315" s="187"/>
      <c r="E315" s="188">
        <f>SUM(E316,E317,E318,E319,E320,E321)</f>
        <v>6554.3753699999997</v>
      </c>
      <c r="F315" s="157">
        <f>F322+F329</f>
        <v>5893.1783571000005</v>
      </c>
      <c r="G315" s="157">
        <f>G322+G329</f>
        <v>6087.9783200000002</v>
      </c>
      <c r="H315" s="157">
        <f>H322+H329</f>
        <v>5165.7488499999999</v>
      </c>
    </row>
    <row r="316" spans="1:8" s="141" customFormat="1" hidden="1" x14ac:dyDescent="0.2">
      <c r="A316" s="555"/>
      <c r="B316" s="557"/>
      <c r="C316" s="176" t="s">
        <v>540</v>
      </c>
      <c r="D316" s="41"/>
      <c r="E316" s="188">
        <v>0</v>
      </c>
      <c r="F316" s="157">
        <f t="shared" ref="E316:H321" si="78">F323+F330</f>
        <v>0</v>
      </c>
      <c r="G316" s="157">
        <f t="shared" si="78"/>
        <v>0</v>
      </c>
      <c r="H316" s="157">
        <f t="shared" si="78"/>
        <v>0</v>
      </c>
    </row>
    <row r="317" spans="1:8" s="141" customFormat="1" hidden="1" x14ac:dyDescent="0.2">
      <c r="A317" s="555"/>
      <c r="B317" s="557"/>
      <c r="C317" s="176" t="s">
        <v>541</v>
      </c>
      <c r="D317" s="41" t="s">
        <v>546</v>
      </c>
      <c r="E317" s="174">
        <v>6554.3753699999997</v>
      </c>
      <c r="F317" s="157">
        <f t="shared" si="78"/>
        <v>5110.9208200000003</v>
      </c>
      <c r="G317" s="157">
        <f t="shared" si="78"/>
        <v>5097.1378199999999</v>
      </c>
      <c r="H317" s="157">
        <f t="shared" si="78"/>
        <v>4251.0905000000002</v>
      </c>
    </row>
    <row r="318" spans="1:8" s="141" customFormat="1" hidden="1" x14ac:dyDescent="0.2">
      <c r="A318" s="555"/>
      <c r="B318" s="557"/>
      <c r="C318" s="176" t="s">
        <v>542</v>
      </c>
      <c r="D318" s="41"/>
      <c r="E318" s="157">
        <f t="shared" si="78"/>
        <v>0</v>
      </c>
      <c r="F318" s="157">
        <f t="shared" si="78"/>
        <v>504.68228200000004</v>
      </c>
      <c r="G318" s="157">
        <f t="shared" si="78"/>
        <v>990.84050000000002</v>
      </c>
      <c r="H318" s="157">
        <f t="shared" si="78"/>
        <v>914.65835000000004</v>
      </c>
    </row>
    <row r="319" spans="1:8" s="141" customFormat="1" ht="30" hidden="1" x14ac:dyDescent="0.2">
      <c r="A319" s="555"/>
      <c r="B319" s="557"/>
      <c r="C319" s="176" t="s">
        <v>543</v>
      </c>
      <c r="D319" s="41"/>
      <c r="E319" s="188">
        <v>0</v>
      </c>
      <c r="F319" s="157">
        <f t="shared" si="78"/>
        <v>0</v>
      </c>
      <c r="G319" s="157">
        <f t="shared" si="78"/>
        <v>0</v>
      </c>
      <c r="H319" s="157">
        <f t="shared" si="78"/>
        <v>0</v>
      </c>
    </row>
    <row r="320" spans="1:8" s="141" customFormat="1" hidden="1" x14ac:dyDescent="0.2">
      <c r="A320" s="555"/>
      <c r="B320" s="557"/>
      <c r="C320" s="176" t="s">
        <v>544</v>
      </c>
      <c r="D320" s="41"/>
      <c r="E320" s="188">
        <v>0</v>
      </c>
      <c r="F320" s="157">
        <f t="shared" si="78"/>
        <v>0</v>
      </c>
      <c r="G320" s="157">
        <f t="shared" si="78"/>
        <v>0</v>
      </c>
      <c r="H320" s="157">
        <f t="shared" si="78"/>
        <v>0</v>
      </c>
    </row>
    <row r="321" spans="1:8" s="141" customFormat="1" ht="30" hidden="1" x14ac:dyDescent="0.2">
      <c r="A321" s="555"/>
      <c r="B321" s="557"/>
      <c r="C321" s="176" t="s">
        <v>545</v>
      </c>
      <c r="D321" s="41"/>
      <c r="E321" s="188">
        <v>0</v>
      </c>
      <c r="F321" s="157">
        <f t="shared" si="78"/>
        <v>277.57525509999999</v>
      </c>
      <c r="G321" s="157">
        <f t="shared" si="78"/>
        <v>0</v>
      </c>
      <c r="H321" s="157">
        <f t="shared" si="78"/>
        <v>0</v>
      </c>
    </row>
    <row r="322" spans="1:8" s="141" customFormat="1" hidden="1" x14ac:dyDescent="0.2">
      <c r="A322" s="555" t="s">
        <v>197</v>
      </c>
      <c r="B322" s="557" t="s">
        <v>199</v>
      </c>
      <c r="C322" s="176" t="s">
        <v>539</v>
      </c>
      <c r="D322" s="187"/>
      <c r="E322" s="147">
        <f>SUM(E323:E328)</f>
        <v>4427.8</v>
      </c>
      <c r="F322" s="148">
        <f>F328+F326+F325+F324+F323</f>
        <v>64.097999999999999</v>
      </c>
      <c r="G322" s="148">
        <f>G328+G326+G325+G324+G323</f>
        <v>64.097999999999999</v>
      </c>
      <c r="H322" s="148">
        <f>H328+H326+H325+H324+H323</f>
        <v>64.097999999999999</v>
      </c>
    </row>
    <row r="323" spans="1:8" s="141" customFormat="1" hidden="1" x14ac:dyDescent="0.2">
      <c r="A323" s="555"/>
      <c r="B323" s="557"/>
      <c r="C323" s="176" t="s">
        <v>540</v>
      </c>
      <c r="D323" s="41"/>
      <c r="E323" s="147">
        <v>0</v>
      </c>
      <c r="F323" s="148">
        <v>0</v>
      </c>
      <c r="G323" s="148">
        <v>0</v>
      </c>
      <c r="H323" s="148">
        <v>0</v>
      </c>
    </row>
    <row r="324" spans="1:8" s="141" customFormat="1" hidden="1" x14ac:dyDescent="0.2">
      <c r="A324" s="555"/>
      <c r="B324" s="557"/>
      <c r="C324" s="176" t="s">
        <v>541</v>
      </c>
      <c r="D324" s="41" t="s">
        <v>546</v>
      </c>
      <c r="E324" s="147">
        <v>4077.8</v>
      </c>
      <c r="F324" s="148">
        <v>64.097999999999999</v>
      </c>
      <c r="G324" s="148">
        <v>64.097999999999999</v>
      </c>
      <c r="H324" s="148">
        <v>64.097999999999999</v>
      </c>
    </row>
    <row r="325" spans="1:8" s="141" customFormat="1" hidden="1" x14ac:dyDescent="0.2">
      <c r="A325" s="555"/>
      <c r="B325" s="557"/>
      <c r="C325" s="176" t="s">
        <v>542</v>
      </c>
      <c r="D325" s="41"/>
      <c r="E325" s="147">
        <v>0</v>
      </c>
      <c r="F325" s="148">
        <v>0</v>
      </c>
      <c r="G325" s="148">
        <v>0</v>
      </c>
      <c r="H325" s="148">
        <v>0</v>
      </c>
    </row>
    <row r="326" spans="1:8" s="141" customFormat="1" ht="30" hidden="1" x14ac:dyDescent="0.2">
      <c r="A326" s="555"/>
      <c r="B326" s="557"/>
      <c r="C326" s="176" t="s">
        <v>543</v>
      </c>
      <c r="D326" s="41"/>
      <c r="E326" s="147">
        <v>0</v>
      </c>
      <c r="F326" s="148">
        <v>0</v>
      </c>
      <c r="G326" s="148">
        <v>0</v>
      </c>
      <c r="H326" s="148">
        <v>0</v>
      </c>
    </row>
    <row r="327" spans="1:8" s="141" customFormat="1" hidden="1" x14ac:dyDescent="0.2">
      <c r="A327" s="555"/>
      <c r="B327" s="557"/>
      <c r="C327" s="176" t="s">
        <v>544</v>
      </c>
      <c r="D327" s="41"/>
      <c r="E327" s="147">
        <v>0</v>
      </c>
      <c r="F327" s="148">
        <v>0</v>
      </c>
      <c r="G327" s="148">
        <v>0</v>
      </c>
      <c r="H327" s="148">
        <v>0</v>
      </c>
    </row>
    <row r="328" spans="1:8" s="141" customFormat="1" ht="30" hidden="1" x14ac:dyDescent="0.2">
      <c r="A328" s="555"/>
      <c r="B328" s="557"/>
      <c r="C328" s="176" t="s">
        <v>545</v>
      </c>
      <c r="D328" s="41"/>
      <c r="E328" s="147">
        <v>350</v>
      </c>
      <c r="F328" s="148">
        <v>0</v>
      </c>
      <c r="G328" s="148">
        <v>0</v>
      </c>
      <c r="H328" s="148">
        <v>0</v>
      </c>
    </row>
    <row r="329" spans="1:8" s="141" customFormat="1" hidden="1" x14ac:dyDescent="0.2">
      <c r="A329" s="555" t="s">
        <v>198</v>
      </c>
      <c r="B329" s="557" t="s">
        <v>200</v>
      </c>
      <c r="C329" s="176" t="s">
        <v>539</v>
      </c>
      <c r="D329" s="187"/>
      <c r="E329" s="147">
        <f>SUM(E330:E335)</f>
        <v>0</v>
      </c>
      <c r="F329" s="148">
        <f>F335+F333+F332+F331+F330</f>
        <v>5829.0803571000006</v>
      </c>
      <c r="G329" s="148">
        <f>G335+G333+G332+G331+G330</f>
        <v>6023.8803200000002</v>
      </c>
      <c r="H329" s="148">
        <f>H335+H333+H332+H331+H330</f>
        <v>5101.65085</v>
      </c>
    </row>
    <row r="330" spans="1:8" s="141" customFormat="1" ht="18.75" hidden="1" customHeight="1" x14ac:dyDescent="0.2">
      <c r="A330" s="555"/>
      <c r="B330" s="557"/>
      <c r="C330" s="176" t="s">
        <v>540</v>
      </c>
      <c r="D330" s="41"/>
      <c r="E330" s="147">
        <v>0</v>
      </c>
      <c r="F330" s="148">
        <v>0</v>
      </c>
      <c r="G330" s="148">
        <v>0</v>
      </c>
      <c r="H330" s="148">
        <v>0</v>
      </c>
    </row>
    <row r="331" spans="1:8" s="141" customFormat="1" ht="15" hidden="1" customHeight="1" x14ac:dyDescent="0.2">
      <c r="A331" s="555"/>
      <c r="B331" s="557"/>
      <c r="C331" s="176" t="s">
        <v>541</v>
      </c>
      <c r="D331" s="41" t="s">
        <v>546</v>
      </c>
      <c r="E331" s="147">
        <v>0</v>
      </c>
      <c r="F331" s="148">
        <v>5046.8228200000003</v>
      </c>
      <c r="G331" s="148">
        <v>5033.03982</v>
      </c>
      <c r="H331" s="148">
        <v>4186.9925000000003</v>
      </c>
    </row>
    <row r="332" spans="1:8" s="141" customFormat="1" ht="15" hidden="1" customHeight="1" x14ac:dyDescent="0.2">
      <c r="A332" s="555"/>
      <c r="B332" s="557"/>
      <c r="C332" s="176" t="s">
        <v>542</v>
      </c>
      <c r="D332" s="41"/>
      <c r="E332" s="147">
        <f>(E330+E331)*10/100</f>
        <v>0</v>
      </c>
      <c r="F332" s="148">
        <f>F331*10/100</f>
        <v>504.68228200000004</v>
      </c>
      <c r="G332" s="148">
        <v>990.84050000000002</v>
      </c>
      <c r="H332" s="148">
        <v>914.65835000000004</v>
      </c>
    </row>
    <row r="333" spans="1:8" s="141" customFormat="1" ht="18" hidden="1" customHeight="1" x14ac:dyDescent="0.2">
      <c r="A333" s="555"/>
      <c r="B333" s="557"/>
      <c r="C333" s="176" t="s">
        <v>543</v>
      </c>
      <c r="D333" s="41"/>
      <c r="E333" s="147">
        <v>0</v>
      </c>
      <c r="F333" s="148">
        <v>0</v>
      </c>
      <c r="G333" s="148">
        <v>0</v>
      </c>
      <c r="H333" s="148">
        <v>0</v>
      </c>
    </row>
    <row r="334" spans="1:8" s="141" customFormat="1" ht="18.75" hidden="1" customHeight="1" x14ac:dyDescent="0.2">
      <c r="A334" s="555"/>
      <c r="B334" s="557"/>
      <c r="C334" s="176" t="s">
        <v>544</v>
      </c>
      <c r="D334" s="41"/>
      <c r="E334" s="147">
        <v>0</v>
      </c>
      <c r="F334" s="148">
        <v>0</v>
      </c>
      <c r="G334" s="148">
        <v>0</v>
      </c>
      <c r="H334" s="148">
        <v>0</v>
      </c>
    </row>
    <row r="335" spans="1:8" s="141" customFormat="1" ht="30" hidden="1" x14ac:dyDescent="0.2">
      <c r="A335" s="555"/>
      <c r="B335" s="557"/>
      <c r="C335" s="176" t="s">
        <v>545</v>
      </c>
      <c r="D335" s="41"/>
      <c r="E335" s="147">
        <f>(E330+E331+E332)*5/100</f>
        <v>0</v>
      </c>
      <c r="F335" s="148">
        <f>(F331+F332)*5/100</f>
        <v>277.57525509999999</v>
      </c>
      <c r="G335" s="148">
        <v>0</v>
      </c>
      <c r="H335" s="148">
        <v>0</v>
      </c>
    </row>
    <row r="336" spans="1:8" s="141" customFormat="1" hidden="1" x14ac:dyDescent="0.2">
      <c r="A336" s="555" t="s">
        <v>201</v>
      </c>
      <c r="B336" s="557" t="s">
        <v>569</v>
      </c>
      <c r="C336" s="176" t="s">
        <v>539</v>
      </c>
      <c r="D336" s="187"/>
      <c r="E336" s="175">
        <f t="shared" ref="E336:H342" si="79">E343+E350+E357+E364</f>
        <v>3240</v>
      </c>
      <c r="F336" s="175">
        <f t="shared" si="79"/>
        <v>12866.545319999999</v>
      </c>
      <c r="G336" s="175">
        <f t="shared" si="79"/>
        <v>12639.57532</v>
      </c>
      <c r="H336" s="175">
        <f t="shared" si="79"/>
        <v>12639.57532</v>
      </c>
    </row>
    <row r="337" spans="1:8" s="141" customFormat="1" hidden="1" x14ac:dyDescent="0.2">
      <c r="A337" s="555"/>
      <c r="B337" s="557"/>
      <c r="C337" s="176" t="s">
        <v>540</v>
      </c>
      <c r="D337" s="41"/>
      <c r="E337" s="175">
        <f t="shared" si="79"/>
        <v>0</v>
      </c>
      <c r="F337" s="175">
        <f t="shared" si="79"/>
        <v>8570</v>
      </c>
      <c r="G337" s="175">
        <f t="shared" si="79"/>
        <v>8570</v>
      </c>
      <c r="H337" s="175">
        <f t="shared" si="79"/>
        <v>8570</v>
      </c>
    </row>
    <row r="338" spans="1:8" s="141" customFormat="1" hidden="1" x14ac:dyDescent="0.2">
      <c r="A338" s="555"/>
      <c r="B338" s="557"/>
      <c r="C338" s="176" t="s">
        <v>541</v>
      </c>
      <c r="D338" s="41"/>
      <c r="E338" s="175">
        <f t="shared" si="79"/>
        <v>3240</v>
      </c>
      <c r="F338" s="175">
        <f t="shared" si="79"/>
        <v>4296.5453199999993</v>
      </c>
      <c r="G338" s="175">
        <f t="shared" si="79"/>
        <v>4069.5753200000004</v>
      </c>
      <c r="H338" s="175">
        <f t="shared" si="79"/>
        <v>4069.5753200000004</v>
      </c>
    </row>
    <row r="339" spans="1:8" s="141" customFormat="1" hidden="1" x14ac:dyDescent="0.2">
      <c r="A339" s="555"/>
      <c r="B339" s="557"/>
      <c r="C339" s="176" t="s">
        <v>542</v>
      </c>
      <c r="D339" s="41"/>
      <c r="E339" s="175">
        <f t="shared" si="79"/>
        <v>0</v>
      </c>
      <c r="F339" s="175">
        <f t="shared" si="79"/>
        <v>0</v>
      </c>
      <c r="G339" s="175">
        <f t="shared" si="79"/>
        <v>0</v>
      </c>
      <c r="H339" s="175">
        <f t="shared" si="79"/>
        <v>0</v>
      </c>
    </row>
    <row r="340" spans="1:8" s="141" customFormat="1" ht="30" hidden="1" x14ac:dyDescent="0.2">
      <c r="A340" s="555"/>
      <c r="B340" s="557"/>
      <c r="C340" s="176" t="s">
        <v>543</v>
      </c>
      <c r="D340" s="41"/>
      <c r="E340" s="175">
        <f t="shared" si="79"/>
        <v>0</v>
      </c>
      <c r="F340" s="175">
        <f t="shared" si="79"/>
        <v>0</v>
      </c>
      <c r="G340" s="175">
        <f t="shared" si="79"/>
        <v>0</v>
      </c>
      <c r="H340" s="175">
        <f t="shared" si="79"/>
        <v>0</v>
      </c>
    </row>
    <row r="341" spans="1:8" s="141" customFormat="1" hidden="1" x14ac:dyDescent="0.2">
      <c r="A341" s="555"/>
      <c r="B341" s="557"/>
      <c r="C341" s="176" t="s">
        <v>544</v>
      </c>
      <c r="D341" s="41"/>
      <c r="E341" s="175">
        <f t="shared" si="79"/>
        <v>0</v>
      </c>
      <c r="F341" s="175">
        <f t="shared" si="79"/>
        <v>0</v>
      </c>
      <c r="G341" s="175">
        <f t="shared" si="79"/>
        <v>0</v>
      </c>
      <c r="H341" s="175">
        <f t="shared" si="79"/>
        <v>0</v>
      </c>
    </row>
    <row r="342" spans="1:8" s="141" customFormat="1" ht="30" hidden="1" x14ac:dyDescent="0.2">
      <c r="A342" s="555"/>
      <c r="B342" s="557"/>
      <c r="C342" s="176" t="s">
        <v>545</v>
      </c>
      <c r="D342" s="41"/>
      <c r="E342" s="175">
        <f t="shared" si="79"/>
        <v>0</v>
      </c>
      <c r="F342" s="175">
        <f t="shared" si="79"/>
        <v>0</v>
      </c>
      <c r="G342" s="175">
        <f t="shared" si="79"/>
        <v>0</v>
      </c>
      <c r="H342" s="175">
        <f t="shared" si="79"/>
        <v>0</v>
      </c>
    </row>
    <row r="343" spans="1:8" s="141" customFormat="1" hidden="1" x14ac:dyDescent="0.2">
      <c r="A343" s="555" t="s">
        <v>202</v>
      </c>
      <c r="B343" s="557" t="s">
        <v>191</v>
      </c>
      <c r="C343" s="176" t="s">
        <v>539</v>
      </c>
      <c r="D343" s="187"/>
      <c r="E343" s="147">
        <f>SUM(E344:E349)</f>
        <v>520</v>
      </c>
      <c r="F343" s="148">
        <f>F349+F347+F346+F345+F344</f>
        <v>520</v>
      </c>
      <c r="G343" s="148">
        <f>G349+G347+G346+G345+G344</f>
        <v>295.2</v>
      </c>
      <c r="H343" s="148">
        <f>H349+H347+H346+H345+H344</f>
        <v>295.2</v>
      </c>
    </row>
    <row r="344" spans="1:8" s="141" customFormat="1" hidden="1" x14ac:dyDescent="0.2">
      <c r="A344" s="576"/>
      <c r="B344" s="566"/>
      <c r="C344" s="176" t="s">
        <v>540</v>
      </c>
      <c r="D344" s="41"/>
      <c r="E344" s="147">
        <v>0</v>
      </c>
      <c r="F344" s="148">
        <v>0</v>
      </c>
      <c r="G344" s="148">
        <v>0</v>
      </c>
      <c r="H344" s="148">
        <v>0</v>
      </c>
    </row>
    <row r="345" spans="1:8" s="141" customFormat="1" hidden="1" x14ac:dyDescent="0.2">
      <c r="A345" s="576"/>
      <c r="B345" s="566"/>
      <c r="C345" s="176" t="s">
        <v>541</v>
      </c>
      <c r="D345" s="41" t="s">
        <v>547</v>
      </c>
      <c r="E345" s="147">
        <v>520</v>
      </c>
      <c r="F345" s="148">
        <v>520</v>
      </c>
      <c r="G345" s="148">
        <v>295.2</v>
      </c>
      <c r="H345" s="148">
        <v>295.2</v>
      </c>
    </row>
    <row r="346" spans="1:8" s="141" customFormat="1" hidden="1" x14ac:dyDescent="0.2">
      <c r="A346" s="576"/>
      <c r="B346" s="566"/>
      <c r="C346" s="176" t="s">
        <v>542</v>
      </c>
      <c r="D346" s="41"/>
      <c r="E346" s="147">
        <v>0</v>
      </c>
      <c r="F346" s="148">
        <v>0</v>
      </c>
      <c r="G346" s="148">
        <v>0</v>
      </c>
      <c r="H346" s="148">
        <v>0</v>
      </c>
    </row>
    <row r="347" spans="1:8" s="141" customFormat="1" ht="30" hidden="1" x14ac:dyDescent="0.2">
      <c r="A347" s="576"/>
      <c r="B347" s="566"/>
      <c r="C347" s="176" t="s">
        <v>543</v>
      </c>
      <c r="D347" s="41"/>
      <c r="E347" s="147">
        <v>0</v>
      </c>
      <c r="F347" s="148">
        <v>0</v>
      </c>
      <c r="G347" s="148">
        <v>0</v>
      </c>
      <c r="H347" s="148">
        <v>0</v>
      </c>
    </row>
    <row r="348" spans="1:8" s="141" customFormat="1" hidden="1" x14ac:dyDescent="0.2">
      <c r="A348" s="576"/>
      <c r="B348" s="566"/>
      <c r="C348" s="176" t="s">
        <v>544</v>
      </c>
      <c r="D348" s="41"/>
      <c r="E348" s="147">
        <v>0</v>
      </c>
      <c r="F348" s="148">
        <v>0</v>
      </c>
      <c r="G348" s="148">
        <v>0</v>
      </c>
      <c r="H348" s="148">
        <v>0</v>
      </c>
    </row>
    <row r="349" spans="1:8" s="141" customFormat="1" ht="30" hidden="1" x14ac:dyDescent="0.2">
      <c r="A349" s="576"/>
      <c r="B349" s="566"/>
      <c r="C349" s="176" t="s">
        <v>545</v>
      </c>
      <c r="D349" s="41"/>
      <c r="E349" s="147">
        <v>0</v>
      </c>
      <c r="F349" s="148">
        <v>0</v>
      </c>
      <c r="G349" s="148">
        <v>0</v>
      </c>
      <c r="H349" s="148">
        <v>0</v>
      </c>
    </row>
    <row r="350" spans="1:8" s="141" customFormat="1" ht="13.9" hidden="1" customHeight="1" x14ac:dyDescent="0.2">
      <c r="A350" s="555" t="s">
        <v>204</v>
      </c>
      <c r="B350" s="541" t="s">
        <v>157</v>
      </c>
      <c r="C350" s="176" t="s">
        <v>539</v>
      </c>
      <c r="D350" s="187"/>
      <c r="E350" s="147">
        <f>SUM(E351:E356)</f>
        <v>1205</v>
      </c>
      <c r="F350" s="148">
        <f>F356+F354+F353+F352+F351</f>
        <v>6384.2</v>
      </c>
      <c r="G350" s="148">
        <f>G356+G354+G353+G352+G351</f>
        <v>6384.2</v>
      </c>
      <c r="H350" s="148">
        <f>H356+H354+H353+H352+H351</f>
        <v>6384.2</v>
      </c>
    </row>
    <row r="351" spans="1:8" s="141" customFormat="1" ht="18" hidden="1" customHeight="1" x14ac:dyDescent="0.2">
      <c r="A351" s="555"/>
      <c r="B351" s="541"/>
      <c r="C351" s="176" t="s">
        <v>540</v>
      </c>
      <c r="D351" s="41" t="s">
        <v>548</v>
      </c>
      <c r="E351" s="147">
        <v>0</v>
      </c>
      <c r="F351" s="148">
        <v>4520</v>
      </c>
      <c r="G351" s="148">
        <v>4520</v>
      </c>
      <c r="H351" s="148">
        <v>4520</v>
      </c>
    </row>
    <row r="352" spans="1:8" s="141" customFormat="1" hidden="1" x14ac:dyDescent="0.2">
      <c r="A352" s="555"/>
      <c r="B352" s="541"/>
      <c r="C352" s="176" t="s">
        <v>541</v>
      </c>
      <c r="D352" s="41" t="s">
        <v>548</v>
      </c>
      <c r="E352" s="147">
        <v>1205</v>
      </c>
      <c r="F352" s="148">
        <v>1864.2</v>
      </c>
      <c r="G352" s="148">
        <v>1864.2</v>
      </c>
      <c r="H352" s="148">
        <v>1864.2</v>
      </c>
    </row>
    <row r="353" spans="1:8" s="141" customFormat="1" hidden="1" x14ac:dyDescent="0.2">
      <c r="A353" s="555"/>
      <c r="B353" s="541"/>
      <c r="C353" s="176" t="s">
        <v>542</v>
      </c>
      <c r="D353" s="41"/>
      <c r="E353" s="147">
        <v>0</v>
      </c>
      <c r="F353" s="148">
        <v>0</v>
      </c>
      <c r="G353" s="148">
        <v>0</v>
      </c>
      <c r="H353" s="148">
        <v>0</v>
      </c>
    </row>
    <row r="354" spans="1:8" s="141" customFormat="1" ht="30" hidden="1" x14ac:dyDescent="0.2">
      <c r="A354" s="555"/>
      <c r="B354" s="541"/>
      <c r="C354" s="176" t="s">
        <v>543</v>
      </c>
      <c r="D354" s="41"/>
      <c r="E354" s="147">
        <v>0</v>
      </c>
      <c r="F354" s="148">
        <v>0</v>
      </c>
      <c r="G354" s="148">
        <v>0</v>
      </c>
      <c r="H354" s="148">
        <v>0</v>
      </c>
    </row>
    <row r="355" spans="1:8" s="141" customFormat="1" ht="17.25" hidden="1" customHeight="1" x14ac:dyDescent="0.2">
      <c r="A355" s="555"/>
      <c r="B355" s="541"/>
      <c r="C355" s="176" t="s">
        <v>544</v>
      </c>
      <c r="D355" s="41"/>
      <c r="E355" s="147">
        <v>0</v>
      </c>
      <c r="F355" s="148">
        <v>0</v>
      </c>
      <c r="G355" s="148">
        <v>0</v>
      </c>
      <c r="H355" s="148">
        <v>0</v>
      </c>
    </row>
    <row r="356" spans="1:8" s="141" customFormat="1" ht="30" hidden="1" x14ac:dyDescent="0.2">
      <c r="A356" s="555"/>
      <c r="B356" s="541"/>
      <c r="C356" s="176" t="s">
        <v>545</v>
      </c>
      <c r="D356" s="41"/>
      <c r="E356" s="147">
        <v>0</v>
      </c>
      <c r="F356" s="148">
        <v>0</v>
      </c>
      <c r="G356" s="148">
        <v>0</v>
      </c>
      <c r="H356" s="148">
        <v>0</v>
      </c>
    </row>
    <row r="357" spans="1:8" s="141" customFormat="1" hidden="1" x14ac:dyDescent="0.2">
      <c r="A357" s="555" t="s">
        <v>206</v>
      </c>
      <c r="B357" s="541" t="s">
        <v>158</v>
      </c>
      <c r="C357" s="176" t="s">
        <v>539</v>
      </c>
      <c r="D357" s="187"/>
      <c r="E357" s="147">
        <f>SUM(E358:E363)</f>
        <v>1015</v>
      </c>
      <c r="F357" s="148">
        <f>F363+F361+F360+F359+F358</f>
        <v>2854.9453199999998</v>
      </c>
      <c r="G357" s="148">
        <f>G363+G361+G360+G359+G358</f>
        <v>2854.9453199999998</v>
      </c>
      <c r="H357" s="148">
        <f>H363+H361+H360+H359+H358</f>
        <v>2854.9453199999998</v>
      </c>
    </row>
    <row r="358" spans="1:8" s="141" customFormat="1" hidden="1" x14ac:dyDescent="0.2">
      <c r="A358" s="555"/>
      <c r="B358" s="541"/>
      <c r="C358" s="176" t="s">
        <v>540</v>
      </c>
      <c r="D358" s="41" t="s">
        <v>548</v>
      </c>
      <c r="E358" s="147">
        <v>0</v>
      </c>
      <c r="F358" s="148">
        <v>1850</v>
      </c>
      <c r="G358" s="148">
        <v>1850</v>
      </c>
      <c r="H358" s="148">
        <v>1850</v>
      </c>
    </row>
    <row r="359" spans="1:8" s="141" customFormat="1" hidden="1" x14ac:dyDescent="0.2">
      <c r="A359" s="555"/>
      <c r="B359" s="541"/>
      <c r="C359" s="176" t="s">
        <v>541</v>
      </c>
      <c r="D359" s="41" t="s">
        <v>548</v>
      </c>
      <c r="E359" s="147">
        <v>1015</v>
      </c>
      <c r="F359" s="148">
        <v>1004.94532</v>
      </c>
      <c r="G359" s="148">
        <v>1004.94532</v>
      </c>
      <c r="H359" s="148">
        <v>1004.94532</v>
      </c>
    </row>
    <row r="360" spans="1:8" ht="13.15" hidden="1" customHeight="1" x14ac:dyDescent="0.2">
      <c r="A360" s="555"/>
      <c r="B360" s="541"/>
      <c r="C360" s="176" t="s">
        <v>542</v>
      </c>
      <c r="D360" s="41"/>
      <c r="E360" s="147">
        <v>0</v>
      </c>
      <c r="F360" s="148">
        <v>0</v>
      </c>
      <c r="G360" s="148">
        <v>0</v>
      </c>
      <c r="H360" s="148">
        <v>0</v>
      </c>
    </row>
    <row r="361" spans="1:8" ht="16.149999999999999" hidden="1" customHeight="1" x14ac:dyDescent="0.2">
      <c r="A361" s="555"/>
      <c r="B361" s="541"/>
      <c r="C361" s="176" t="s">
        <v>543</v>
      </c>
      <c r="D361" s="41"/>
      <c r="E361" s="147">
        <v>0</v>
      </c>
      <c r="F361" s="148">
        <v>0</v>
      </c>
      <c r="G361" s="148">
        <v>0</v>
      </c>
      <c r="H361" s="148">
        <v>0</v>
      </c>
    </row>
    <row r="362" spans="1:8" ht="15" hidden="1" customHeight="1" x14ac:dyDescent="0.2">
      <c r="A362" s="555"/>
      <c r="B362" s="541"/>
      <c r="C362" s="176" t="s">
        <v>544</v>
      </c>
      <c r="D362" s="41"/>
      <c r="E362" s="147">
        <v>0</v>
      </c>
      <c r="F362" s="148">
        <v>0</v>
      </c>
      <c r="G362" s="148">
        <v>0</v>
      </c>
      <c r="H362" s="148">
        <v>0</v>
      </c>
    </row>
    <row r="363" spans="1:8" ht="30" hidden="1" x14ac:dyDescent="0.2">
      <c r="A363" s="555"/>
      <c r="B363" s="541"/>
      <c r="C363" s="176" t="s">
        <v>545</v>
      </c>
      <c r="D363" s="41"/>
      <c r="E363" s="147">
        <v>0</v>
      </c>
      <c r="F363" s="148">
        <v>0</v>
      </c>
      <c r="G363" s="148">
        <v>0</v>
      </c>
      <c r="H363" s="148">
        <v>0</v>
      </c>
    </row>
    <row r="364" spans="1:8" hidden="1" x14ac:dyDescent="0.2">
      <c r="A364" s="555" t="s">
        <v>207</v>
      </c>
      <c r="B364" s="541" t="s">
        <v>159</v>
      </c>
      <c r="C364" s="176" t="s">
        <v>539</v>
      </c>
      <c r="D364" s="187"/>
      <c r="E364" s="147">
        <f>SUM(E365:E370)</f>
        <v>500</v>
      </c>
      <c r="F364" s="148">
        <f>F370+F368+F367+F366+F365</f>
        <v>3107.4</v>
      </c>
      <c r="G364" s="148">
        <f>G370+G368+G367+G366+G365</f>
        <v>3105.23</v>
      </c>
      <c r="H364" s="148">
        <f>H370+H368+H367+H366+H365</f>
        <v>3105.23</v>
      </c>
    </row>
    <row r="365" spans="1:8" hidden="1" x14ac:dyDescent="0.2">
      <c r="A365" s="555"/>
      <c r="B365" s="541"/>
      <c r="C365" s="176" t="s">
        <v>540</v>
      </c>
      <c r="D365" s="41" t="s">
        <v>549</v>
      </c>
      <c r="E365" s="147">
        <v>0</v>
      </c>
      <c r="F365" s="148">
        <v>2200</v>
      </c>
      <c r="G365" s="148">
        <v>2200</v>
      </c>
      <c r="H365" s="148">
        <v>2200</v>
      </c>
    </row>
    <row r="366" spans="1:8" hidden="1" x14ac:dyDescent="0.2">
      <c r="A366" s="555"/>
      <c r="B366" s="541"/>
      <c r="C366" s="176" t="s">
        <v>541</v>
      </c>
      <c r="D366" s="41" t="s">
        <v>548</v>
      </c>
      <c r="E366" s="147">
        <v>500</v>
      </c>
      <c r="F366" s="148">
        <v>907.4</v>
      </c>
      <c r="G366" s="148">
        <v>905.23</v>
      </c>
      <c r="H366" s="148">
        <v>905.23</v>
      </c>
    </row>
    <row r="367" spans="1:8" hidden="1" x14ac:dyDescent="0.2">
      <c r="A367" s="555"/>
      <c r="B367" s="541"/>
      <c r="C367" s="176" t="s">
        <v>542</v>
      </c>
      <c r="D367" s="41"/>
      <c r="E367" s="147">
        <v>0</v>
      </c>
      <c r="F367" s="148">
        <v>0</v>
      </c>
      <c r="G367" s="148">
        <v>0</v>
      </c>
      <c r="H367" s="148">
        <v>0</v>
      </c>
    </row>
    <row r="368" spans="1:8" ht="30" hidden="1" x14ac:dyDescent="0.2">
      <c r="A368" s="555"/>
      <c r="B368" s="541"/>
      <c r="C368" s="176" t="s">
        <v>543</v>
      </c>
      <c r="D368" s="41"/>
      <c r="E368" s="147">
        <v>0</v>
      </c>
      <c r="F368" s="148">
        <v>0</v>
      </c>
      <c r="G368" s="148">
        <v>0</v>
      </c>
      <c r="H368" s="148">
        <v>0</v>
      </c>
    </row>
    <row r="369" spans="1:8" hidden="1" x14ac:dyDescent="0.2">
      <c r="A369" s="555"/>
      <c r="B369" s="541"/>
      <c r="C369" s="176" t="s">
        <v>544</v>
      </c>
      <c r="D369" s="41"/>
      <c r="E369" s="147">
        <v>0</v>
      </c>
      <c r="F369" s="148">
        <v>0</v>
      </c>
      <c r="G369" s="148">
        <v>0</v>
      </c>
      <c r="H369" s="148">
        <v>0</v>
      </c>
    </row>
    <row r="370" spans="1:8" ht="30" hidden="1" x14ac:dyDescent="0.2">
      <c r="A370" s="555"/>
      <c r="B370" s="541"/>
      <c r="C370" s="176" t="s">
        <v>545</v>
      </c>
      <c r="D370" s="41"/>
      <c r="E370" s="147">
        <v>0</v>
      </c>
      <c r="F370" s="20">
        <v>0</v>
      </c>
      <c r="G370" s="20">
        <v>0</v>
      </c>
      <c r="H370" s="20">
        <v>0</v>
      </c>
    </row>
    <row r="371" spans="1:8" ht="19.149999999999999" hidden="1" customHeight="1" x14ac:dyDescent="0.2">
      <c r="A371" s="555" t="s">
        <v>208</v>
      </c>
      <c r="B371" s="541" t="s">
        <v>570</v>
      </c>
      <c r="C371" s="176" t="s">
        <v>539</v>
      </c>
      <c r="D371" s="187"/>
      <c r="E371" s="157">
        <f t="shared" ref="E371:H377" si="80">E378+E385+E392</f>
        <v>1285</v>
      </c>
      <c r="F371" s="157">
        <f t="shared" si="80"/>
        <v>3262.3999999999996</v>
      </c>
      <c r="G371" s="157">
        <f t="shared" si="80"/>
        <v>3012.8919999999998</v>
      </c>
      <c r="H371" s="157">
        <f t="shared" si="80"/>
        <v>3012.8919999999998</v>
      </c>
    </row>
    <row r="372" spans="1:8" ht="16.899999999999999" hidden="1" customHeight="1" x14ac:dyDescent="0.2">
      <c r="A372" s="555"/>
      <c r="B372" s="541"/>
      <c r="C372" s="176" t="s">
        <v>540</v>
      </c>
      <c r="D372" s="41"/>
      <c r="E372" s="157">
        <f t="shared" si="80"/>
        <v>0</v>
      </c>
      <c r="F372" s="157">
        <f t="shared" si="80"/>
        <v>1677.1</v>
      </c>
      <c r="G372" s="157">
        <f t="shared" si="80"/>
        <v>1500.4490000000001</v>
      </c>
      <c r="H372" s="157">
        <f t="shared" si="80"/>
        <v>1500.4490000000001</v>
      </c>
    </row>
    <row r="373" spans="1:8" ht="16.149999999999999" hidden="1" customHeight="1" x14ac:dyDescent="0.2">
      <c r="A373" s="555"/>
      <c r="B373" s="541"/>
      <c r="C373" s="176" t="s">
        <v>541</v>
      </c>
      <c r="D373" s="41"/>
      <c r="E373" s="157">
        <f t="shared" si="80"/>
        <v>1285</v>
      </c>
      <c r="F373" s="157">
        <f t="shared" si="80"/>
        <v>1585.3</v>
      </c>
      <c r="G373" s="157">
        <f t="shared" si="80"/>
        <v>1512.443</v>
      </c>
      <c r="H373" s="157">
        <f t="shared" si="80"/>
        <v>1512.443</v>
      </c>
    </row>
    <row r="374" spans="1:8" ht="19.149999999999999" hidden="1" customHeight="1" x14ac:dyDescent="0.2">
      <c r="A374" s="555"/>
      <c r="B374" s="541"/>
      <c r="C374" s="176" t="s">
        <v>542</v>
      </c>
      <c r="D374" s="41"/>
      <c r="E374" s="157">
        <f t="shared" si="80"/>
        <v>0</v>
      </c>
      <c r="F374" s="157">
        <f t="shared" si="80"/>
        <v>0</v>
      </c>
      <c r="G374" s="157">
        <f t="shared" si="80"/>
        <v>0</v>
      </c>
      <c r="H374" s="157">
        <f t="shared" si="80"/>
        <v>0</v>
      </c>
    </row>
    <row r="375" spans="1:8" ht="36" hidden="1" customHeight="1" x14ac:dyDescent="0.2">
      <c r="A375" s="555"/>
      <c r="B375" s="541"/>
      <c r="C375" s="176" t="s">
        <v>543</v>
      </c>
      <c r="D375" s="41"/>
      <c r="E375" s="157">
        <f t="shared" si="80"/>
        <v>0</v>
      </c>
      <c r="F375" s="157">
        <f t="shared" si="80"/>
        <v>0</v>
      </c>
      <c r="G375" s="157">
        <f t="shared" si="80"/>
        <v>0</v>
      </c>
      <c r="H375" s="157">
        <f t="shared" si="80"/>
        <v>0</v>
      </c>
    </row>
    <row r="376" spans="1:8" ht="21" hidden="1" customHeight="1" x14ac:dyDescent="0.2">
      <c r="A376" s="555"/>
      <c r="B376" s="541"/>
      <c r="C376" s="176" t="s">
        <v>544</v>
      </c>
      <c r="D376" s="41"/>
      <c r="E376" s="157">
        <f t="shared" si="80"/>
        <v>0</v>
      </c>
      <c r="F376" s="157">
        <f t="shared" si="80"/>
        <v>0</v>
      </c>
      <c r="G376" s="157">
        <f t="shared" si="80"/>
        <v>0</v>
      </c>
      <c r="H376" s="157">
        <f t="shared" si="80"/>
        <v>0</v>
      </c>
    </row>
    <row r="377" spans="1:8" ht="36" hidden="1" customHeight="1" x14ac:dyDescent="0.2">
      <c r="A377" s="555"/>
      <c r="B377" s="541"/>
      <c r="C377" s="176" t="s">
        <v>545</v>
      </c>
      <c r="D377" s="41"/>
      <c r="E377" s="157">
        <f t="shared" si="80"/>
        <v>0</v>
      </c>
      <c r="F377" s="157">
        <f t="shared" si="80"/>
        <v>0</v>
      </c>
      <c r="G377" s="157">
        <f t="shared" si="80"/>
        <v>0</v>
      </c>
      <c r="H377" s="157">
        <f t="shared" si="80"/>
        <v>0</v>
      </c>
    </row>
    <row r="378" spans="1:8" ht="18" hidden="1" customHeight="1" x14ac:dyDescent="0.2">
      <c r="A378" s="555" t="s">
        <v>209</v>
      </c>
      <c r="B378" s="541" t="s">
        <v>263</v>
      </c>
      <c r="C378" s="176" t="s">
        <v>539</v>
      </c>
      <c r="D378" s="187"/>
      <c r="E378" s="147">
        <f>SUM(E379:E384)</f>
        <v>520</v>
      </c>
      <c r="F378" s="148">
        <f>F384+F382+F381+F380+F379</f>
        <v>520</v>
      </c>
      <c r="G378" s="148">
        <f>G384+G382+G381+G380+G379</f>
        <v>520</v>
      </c>
      <c r="H378" s="148">
        <f>H384+H382+H381+H380+H379</f>
        <v>520</v>
      </c>
    </row>
    <row r="379" spans="1:8" ht="22.9" hidden="1" customHeight="1" x14ac:dyDescent="0.2">
      <c r="A379" s="555"/>
      <c r="B379" s="541"/>
      <c r="C379" s="176" t="s">
        <v>540</v>
      </c>
      <c r="D379" s="41"/>
      <c r="E379" s="147">
        <v>0</v>
      </c>
      <c r="F379" s="148">
        <v>0</v>
      </c>
      <c r="G379" s="148">
        <v>0</v>
      </c>
      <c r="H379" s="148">
        <v>0</v>
      </c>
    </row>
    <row r="380" spans="1:8" ht="18" hidden="1" customHeight="1" x14ac:dyDescent="0.2">
      <c r="A380" s="555"/>
      <c r="B380" s="541"/>
      <c r="C380" s="176" t="s">
        <v>541</v>
      </c>
      <c r="D380" s="41" t="s">
        <v>550</v>
      </c>
      <c r="E380" s="147">
        <v>520</v>
      </c>
      <c r="F380" s="148">
        <v>520</v>
      </c>
      <c r="G380" s="148">
        <v>520</v>
      </c>
      <c r="H380" s="148">
        <v>520</v>
      </c>
    </row>
    <row r="381" spans="1:8" ht="15.6" hidden="1" customHeight="1" x14ac:dyDescent="0.2">
      <c r="A381" s="555"/>
      <c r="B381" s="541"/>
      <c r="C381" s="176" t="s">
        <v>542</v>
      </c>
      <c r="D381" s="41"/>
      <c r="E381" s="147">
        <v>0</v>
      </c>
      <c r="F381" s="148">
        <v>0</v>
      </c>
      <c r="G381" s="148">
        <v>0</v>
      </c>
      <c r="H381" s="148">
        <v>0</v>
      </c>
    </row>
    <row r="382" spans="1:8" ht="31.15" hidden="1" customHeight="1" x14ac:dyDescent="0.2">
      <c r="A382" s="555"/>
      <c r="B382" s="541"/>
      <c r="C382" s="176" t="s">
        <v>543</v>
      </c>
      <c r="D382" s="41"/>
      <c r="E382" s="147">
        <v>0</v>
      </c>
      <c r="F382" s="148">
        <v>0</v>
      </c>
      <c r="G382" s="148">
        <v>0</v>
      </c>
      <c r="H382" s="148">
        <v>0</v>
      </c>
    </row>
    <row r="383" spans="1:8" ht="25.9" hidden="1" customHeight="1" x14ac:dyDescent="0.2">
      <c r="A383" s="555"/>
      <c r="B383" s="541"/>
      <c r="C383" s="176" t="s">
        <v>544</v>
      </c>
      <c r="D383" s="41"/>
      <c r="E383" s="147">
        <v>0</v>
      </c>
      <c r="F383" s="148">
        <v>0</v>
      </c>
      <c r="G383" s="148">
        <v>0</v>
      </c>
      <c r="H383" s="148">
        <v>0</v>
      </c>
    </row>
    <row r="384" spans="1:8" ht="31.15" hidden="1" customHeight="1" thickBot="1" x14ac:dyDescent="0.25">
      <c r="A384" s="555"/>
      <c r="B384" s="541"/>
      <c r="C384" s="176" t="s">
        <v>545</v>
      </c>
      <c r="D384" s="41"/>
      <c r="E384" s="147">
        <v>0</v>
      </c>
      <c r="F384" s="148">
        <v>0</v>
      </c>
      <c r="G384" s="148">
        <v>0</v>
      </c>
      <c r="H384" s="148">
        <v>0</v>
      </c>
    </row>
    <row r="385" spans="1:8" ht="18.600000000000001" hidden="1" customHeight="1" x14ac:dyDescent="0.2">
      <c r="A385" s="555" t="s">
        <v>210</v>
      </c>
      <c r="B385" s="541" t="s">
        <v>160</v>
      </c>
      <c r="C385" s="176" t="s">
        <v>539</v>
      </c>
      <c r="D385" s="41"/>
      <c r="E385" s="147">
        <f>SUM(E386:E391)</f>
        <v>550</v>
      </c>
      <c r="F385" s="148">
        <f>F391+F389+F388+F387+F386</f>
        <v>1731.1</v>
      </c>
      <c r="G385" s="148">
        <f>G391+G389+G388+G387+G386</f>
        <v>1731.1</v>
      </c>
      <c r="H385" s="148">
        <f>H391+H389+H388+H387+H386</f>
        <v>1731.1</v>
      </c>
    </row>
    <row r="386" spans="1:8" ht="14.45" hidden="1" customHeight="1" x14ac:dyDescent="0.2">
      <c r="A386" s="555"/>
      <c r="B386" s="541"/>
      <c r="C386" s="176" t="s">
        <v>540</v>
      </c>
      <c r="D386" s="41" t="s">
        <v>551</v>
      </c>
      <c r="E386" s="147">
        <v>0</v>
      </c>
      <c r="F386" s="148">
        <v>961.1</v>
      </c>
      <c r="G386" s="148">
        <v>961.1</v>
      </c>
      <c r="H386" s="148">
        <v>961.1</v>
      </c>
    </row>
    <row r="387" spans="1:8" ht="18.600000000000001" hidden="1" customHeight="1" x14ac:dyDescent="0.2">
      <c r="A387" s="555"/>
      <c r="B387" s="541"/>
      <c r="C387" s="176" t="s">
        <v>541</v>
      </c>
      <c r="D387" s="41" t="s">
        <v>551</v>
      </c>
      <c r="E387" s="147">
        <v>550</v>
      </c>
      <c r="F387" s="148">
        <v>770</v>
      </c>
      <c r="G387" s="148">
        <v>770</v>
      </c>
      <c r="H387" s="148">
        <v>770</v>
      </c>
    </row>
    <row r="388" spans="1:8" ht="20.45" hidden="1" customHeight="1" x14ac:dyDescent="0.2">
      <c r="A388" s="555"/>
      <c r="B388" s="541"/>
      <c r="C388" s="176" t="s">
        <v>542</v>
      </c>
      <c r="D388" s="41"/>
      <c r="E388" s="147">
        <v>0</v>
      </c>
      <c r="F388" s="148">
        <v>0</v>
      </c>
      <c r="G388" s="148">
        <v>0</v>
      </c>
      <c r="H388" s="148">
        <v>0</v>
      </c>
    </row>
    <row r="389" spans="1:8" ht="34.15" hidden="1" customHeight="1" x14ac:dyDescent="0.2">
      <c r="A389" s="555"/>
      <c r="B389" s="541"/>
      <c r="C389" s="176" t="s">
        <v>543</v>
      </c>
      <c r="D389" s="41"/>
      <c r="E389" s="147">
        <v>0</v>
      </c>
      <c r="F389" s="148">
        <v>0</v>
      </c>
      <c r="G389" s="148">
        <v>0</v>
      </c>
      <c r="H389" s="148">
        <v>0</v>
      </c>
    </row>
    <row r="390" spans="1:8" ht="21" hidden="1" customHeight="1" x14ac:dyDescent="0.2">
      <c r="A390" s="555"/>
      <c r="B390" s="541"/>
      <c r="C390" s="176" t="s">
        <v>544</v>
      </c>
      <c r="D390" s="41"/>
      <c r="E390" s="147">
        <v>0</v>
      </c>
      <c r="F390" s="148">
        <v>0</v>
      </c>
      <c r="G390" s="148">
        <v>0</v>
      </c>
      <c r="H390" s="148">
        <v>0</v>
      </c>
    </row>
    <row r="391" spans="1:8" ht="34.15" hidden="1" customHeight="1" thickBot="1" x14ac:dyDescent="0.25">
      <c r="A391" s="555"/>
      <c r="B391" s="541"/>
      <c r="C391" s="176" t="s">
        <v>545</v>
      </c>
      <c r="D391" s="41"/>
      <c r="E391" s="147">
        <v>0</v>
      </c>
      <c r="F391" s="148">
        <v>0</v>
      </c>
      <c r="G391" s="148">
        <v>0</v>
      </c>
      <c r="H391" s="148">
        <v>0</v>
      </c>
    </row>
    <row r="392" spans="1:8" ht="25.15" hidden="1" customHeight="1" x14ac:dyDescent="0.2">
      <c r="A392" s="555" t="s">
        <v>211</v>
      </c>
      <c r="B392" s="541" t="s">
        <v>290</v>
      </c>
      <c r="C392" s="176" t="s">
        <v>539</v>
      </c>
      <c r="D392" s="187"/>
      <c r="E392" s="147">
        <f>SUM(E393:E398)</f>
        <v>215</v>
      </c>
      <c r="F392" s="148">
        <f>F393+F394+F395+F396+F397+F398</f>
        <v>1011.3</v>
      </c>
      <c r="G392" s="148">
        <f>G393+G394+G395+G396+G397+G398</f>
        <v>761.79200000000003</v>
      </c>
      <c r="H392" s="148">
        <f>H393+H394+H395+H396+H397+H398</f>
        <v>761.79200000000003</v>
      </c>
    </row>
    <row r="393" spans="1:8" ht="19.149999999999999" hidden="1" customHeight="1" x14ac:dyDescent="0.2">
      <c r="A393" s="555"/>
      <c r="B393" s="541"/>
      <c r="C393" s="176" t="s">
        <v>540</v>
      </c>
      <c r="D393" s="41" t="s">
        <v>552</v>
      </c>
      <c r="E393" s="147">
        <v>0</v>
      </c>
      <c r="F393" s="148">
        <v>716</v>
      </c>
      <c r="G393" s="148">
        <v>539.34900000000005</v>
      </c>
      <c r="H393" s="148">
        <v>539.34900000000005</v>
      </c>
    </row>
    <row r="394" spans="1:8" ht="22.15" hidden="1" customHeight="1" x14ac:dyDescent="0.2">
      <c r="A394" s="555"/>
      <c r="B394" s="541"/>
      <c r="C394" s="176" t="s">
        <v>541</v>
      </c>
      <c r="D394" s="41" t="s">
        <v>552</v>
      </c>
      <c r="E394" s="147">
        <v>215</v>
      </c>
      <c r="F394" s="148">
        <v>295.3</v>
      </c>
      <c r="G394" s="148">
        <v>222.44300000000001</v>
      </c>
      <c r="H394" s="148">
        <v>222.44300000000001</v>
      </c>
    </row>
    <row r="395" spans="1:8" ht="24.6" hidden="1" customHeight="1" x14ac:dyDescent="0.2">
      <c r="A395" s="555"/>
      <c r="B395" s="541"/>
      <c r="C395" s="176" t="s">
        <v>542</v>
      </c>
      <c r="D395" s="41"/>
      <c r="E395" s="147">
        <v>0</v>
      </c>
      <c r="F395" s="148">
        <v>0</v>
      </c>
      <c r="G395" s="148">
        <v>0</v>
      </c>
      <c r="H395" s="148">
        <v>0</v>
      </c>
    </row>
    <row r="396" spans="1:8" ht="29.45" hidden="1" customHeight="1" x14ac:dyDescent="0.2">
      <c r="A396" s="555"/>
      <c r="B396" s="541"/>
      <c r="C396" s="176" t="s">
        <v>543</v>
      </c>
      <c r="D396" s="41"/>
      <c r="E396" s="147">
        <v>0</v>
      </c>
      <c r="F396" s="148">
        <v>0</v>
      </c>
      <c r="G396" s="148">
        <v>0</v>
      </c>
      <c r="H396" s="148">
        <v>0</v>
      </c>
    </row>
    <row r="397" spans="1:8" ht="21" hidden="1" customHeight="1" x14ac:dyDescent="0.2">
      <c r="A397" s="555"/>
      <c r="B397" s="541"/>
      <c r="C397" s="176" t="s">
        <v>544</v>
      </c>
      <c r="D397" s="41"/>
      <c r="E397" s="147">
        <v>0</v>
      </c>
      <c r="F397" s="148">
        <v>0</v>
      </c>
      <c r="G397" s="148">
        <v>0</v>
      </c>
      <c r="H397" s="148">
        <v>0</v>
      </c>
    </row>
    <row r="398" spans="1:8" ht="27" hidden="1" customHeight="1" thickBot="1" x14ac:dyDescent="0.25">
      <c r="A398" s="555"/>
      <c r="B398" s="541"/>
      <c r="C398" s="176" t="s">
        <v>545</v>
      </c>
      <c r="D398" s="41"/>
      <c r="E398" s="147">
        <v>0</v>
      </c>
      <c r="F398" s="148">
        <v>0</v>
      </c>
      <c r="G398" s="148">
        <v>0</v>
      </c>
      <c r="H398" s="148">
        <v>0</v>
      </c>
    </row>
    <row r="399" spans="1:8" ht="21" hidden="1" customHeight="1" x14ac:dyDescent="0.2">
      <c r="A399" s="555" t="s">
        <v>212</v>
      </c>
      <c r="B399" s="541" t="s">
        <v>571</v>
      </c>
      <c r="C399" s="176" t="s">
        <v>539</v>
      </c>
      <c r="D399" s="187"/>
      <c r="E399" s="157">
        <f>E406+E413+E420+E441+E448+E469+E483+E490+E497+E504+E511+E518</f>
        <v>41214.5</v>
      </c>
      <c r="F399" s="157">
        <f>F406+F413+F420+F441+F448+F469+F483+F490+F497+F504+F511+F518</f>
        <v>58059.091880000007</v>
      </c>
      <c r="G399" s="157">
        <f>G406+G413+G420+G441+G448+G469+G483+G490+G497+G504+G511+G518</f>
        <v>58814.962880000006</v>
      </c>
      <c r="H399" s="157">
        <f>H406+H413+H420+H441+H448+H469+H483+H490+H497+H504+H511+H518</f>
        <v>58814.962880000006</v>
      </c>
    </row>
    <row r="400" spans="1:8" ht="19.899999999999999" hidden="1" customHeight="1" x14ac:dyDescent="0.2">
      <c r="A400" s="555"/>
      <c r="B400" s="541"/>
      <c r="C400" s="176" t="s">
        <v>540</v>
      </c>
      <c r="D400" s="41"/>
      <c r="E400" s="157">
        <f>E407+E414+E421+E442+E449+E470+E484+E491+E498+E505+E512+E519</f>
        <v>0</v>
      </c>
      <c r="F400" s="157">
        <f t="shared" ref="E400:H405" si="81">F407+F414+F421+F442+F449+F470+F484+F491+F498+F505+F512+F519</f>
        <v>0</v>
      </c>
      <c r="G400" s="157">
        <f t="shared" si="81"/>
        <v>1443.4545499999999</v>
      </c>
      <c r="H400" s="157">
        <f t="shared" si="81"/>
        <v>1443.4545499999999</v>
      </c>
    </row>
    <row r="401" spans="1:8" ht="22.15" hidden="1" customHeight="1" x14ac:dyDescent="0.2">
      <c r="A401" s="555"/>
      <c r="B401" s="541"/>
      <c r="C401" s="176" t="s">
        <v>541</v>
      </c>
      <c r="D401" s="41"/>
      <c r="E401" s="157">
        <f>E408+E415+E422+E443+E450+E471+E485+E492+E499+E506+E513+E520</f>
        <v>40967.5</v>
      </c>
      <c r="F401" s="157">
        <f t="shared" si="81"/>
        <v>57490.922550000003</v>
      </c>
      <c r="G401" s="157">
        <f t="shared" si="81"/>
        <v>56468.637330000005</v>
      </c>
      <c r="H401" s="157">
        <f t="shared" si="81"/>
        <v>56468.637330000005</v>
      </c>
    </row>
    <row r="402" spans="1:8" ht="19.899999999999999" hidden="1" customHeight="1" x14ac:dyDescent="0.2">
      <c r="A402" s="555"/>
      <c r="B402" s="541"/>
      <c r="C402" s="176" t="s">
        <v>542</v>
      </c>
      <c r="D402" s="41"/>
      <c r="E402" s="157">
        <f>E409+E416+E423+E444+E451+E472+E486+E493+E500+E507+E514+E521</f>
        <v>147</v>
      </c>
      <c r="F402" s="157">
        <f t="shared" si="81"/>
        <v>568.16932999999995</v>
      </c>
      <c r="G402" s="157">
        <f t="shared" si="81"/>
        <v>902.87099999999998</v>
      </c>
      <c r="H402" s="157">
        <f t="shared" si="81"/>
        <v>902.87099999999998</v>
      </c>
    </row>
    <row r="403" spans="1:8" ht="29.45" hidden="1" customHeight="1" x14ac:dyDescent="0.2">
      <c r="A403" s="555"/>
      <c r="B403" s="541"/>
      <c r="C403" s="176" t="s">
        <v>543</v>
      </c>
      <c r="D403" s="41"/>
      <c r="E403" s="157">
        <f>E410+E417+E424+E445+E452+E473+E487+E494+E501+E508+E515+E522</f>
        <v>0</v>
      </c>
      <c r="F403" s="157">
        <f t="shared" si="81"/>
        <v>0</v>
      </c>
      <c r="G403" s="157">
        <f t="shared" si="81"/>
        <v>0</v>
      </c>
      <c r="H403" s="157">
        <f t="shared" si="81"/>
        <v>0</v>
      </c>
    </row>
    <row r="404" spans="1:8" ht="22.15" hidden="1" customHeight="1" x14ac:dyDescent="0.2">
      <c r="A404" s="555"/>
      <c r="B404" s="541"/>
      <c r="C404" s="176" t="s">
        <v>544</v>
      </c>
      <c r="D404" s="41"/>
      <c r="E404" s="157">
        <f>E411+E418+E425+E446+E453+E474+E488+E495+E502+E509+E516+E523</f>
        <v>0</v>
      </c>
      <c r="F404" s="157">
        <f t="shared" si="81"/>
        <v>0</v>
      </c>
      <c r="G404" s="157">
        <f t="shared" si="81"/>
        <v>0</v>
      </c>
      <c r="H404" s="157">
        <f t="shared" si="81"/>
        <v>0</v>
      </c>
    </row>
    <row r="405" spans="1:8" ht="28.9" hidden="1" customHeight="1" x14ac:dyDescent="0.2">
      <c r="A405" s="555"/>
      <c r="B405" s="541"/>
      <c r="C405" s="176" t="s">
        <v>545</v>
      </c>
      <c r="D405" s="41"/>
      <c r="E405" s="157">
        <f t="shared" si="81"/>
        <v>100</v>
      </c>
      <c r="F405" s="157">
        <f t="shared" si="81"/>
        <v>0</v>
      </c>
      <c r="G405" s="157">
        <f t="shared" si="81"/>
        <v>0</v>
      </c>
      <c r="H405" s="157">
        <f t="shared" si="81"/>
        <v>0</v>
      </c>
    </row>
    <row r="406" spans="1:8" hidden="1" x14ac:dyDescent="0.2">
      <c r="A406" s="549" t="s">
        <v>213</v>
      </c>
      <c r="B406" s="551" t="s">
        <v>162</v>
      </c>
      <c r="C406" s="180" t="s">
        <v>539</v>
      </c>
      <c r="D406" s="181"/>
      <c r="E406" s="182">
        <f>SUM(E407:E412)</f>
        <v>190</v>
      </c>
      <c r="F406" s="183">
        <f>F412+F410+F409+F408+F407</f>
        <v>179.626</v>
      </c>
      <c r="G406" s="183">
        <f>G412+G410+G409+G408+G407</f>
        <v>179.626</v>
      </c>
      <c r="H406" s="184">
        <f>H412+H410+H409+H408+H407</f>
        <v>179.626</v>
      </c>
    </row>
    <row r="407" spans="1:8" hidden="1" x14ac:dyDescent="0.2">
      <c r="A407" s="538"/>
      <c r="B407" s="541"/>
      <c r="C407" s="63" t="s">
        <v>540</v>
      </c>
      <c r="D407" s="41"/>
      <c r="E407" s="147">
        <v>0</v>
      </c>
      <c r="F407" s="148">
        <v>0</v>
      </c>
      <c r="G407" s="148">
        <v>0</v>
      </c>
      <c r="H407" s="149">
        <v>0</v>
      </c>
    </row>
    <row r="408" spans="1:8" hidden="1" x14ac:dyDescent="0.2">
      <c r="A408" s="538"/>
      <c r="B408" s="541"/>
      <c r="C408" s="63" t="s">
        <v>541</v>
      </c>
      <c r="D408" s="41" t="s">
        <v>553</v>
      </c>
      <c r="E408" s="147">
        <v>190</v>
      </c>
      <c r="F408" s="148">
        <v>179.626</v>
      </c>
      <c r="G408" s="148">
        <v>179.626</v>
      </c>
      <c r="H408" s="149">
        <v>179.626</v>
      </c>
    </row>
    <row r="409" spans="1:8" hidden="1" x14ac:dyDescent="0.2">
      <c r="A409" s="538"/>
      <c r="B409" s="541"/>
      <c r="C409" s="63" t="s">
        <v>542</v>
      </c>
      <c r="D409" s="41"/>
      <c r="E409" s="147">
        <v>0</v>
      </c>
      <c r="F409" s="148">
        <v>0</v>
      </c>
      <c r="G409" s="148">
        <v>0</v>
      </c>
      <c r="H409" s="149">
        <v>0</v>
      </c>
    </row>
    <row r="410" spans="1:8" ht="30" hidden="1" x14ac:dyDescent="0.2">
      <c r="A410" s="538"/>
      <c r="B410" s="541"/>
      <c r="C410" s="63" t="s">
        <v>543</v>
      </c>
      <c r="D410" s="41"/>
      <c r="E410" s="147">
        <v>0</v>
      </c>
      <c r="F410" s="148">
        <v>0</v>
      </c>
      <c r="G410" s="148">
        <v>0</v>
      </c>
      <c r="H410" s="149">
        <v>0</v>
      </c>
    </row>
    <row r="411" spans="1:8" hidden="1" x14ac:dyDescent="0.2">
      <c r="A411" s="538"/>
      <c r="B411" s="541"/>
      <c r="C411" s="63" t="s">
        <v>544</v>
      </c>
      <c r="D411" s="41"/>
      <c r="E411" s="147">
        <v>0</v>
      </c>
      <c r="F411" s="148">
        <v>0</v>
      </c>
      <c r="G411" s="148">
        <v>0</v>
      </c>
      <c r="H411" s="149">
        <v>0</v>
      </c>
    </row>
    <row r="412" spans="1:8" ht="30.75" hidden="1" thickBot="1" x14ac:dyDescent="0.25">
      <c r="A412" s="539"/>
      <c r="B412" s="542"/>
      <c r="C412" s="150" t="s">
        <v>545</v>
      </c>
      <c r="D412" s="151"/>
      <c r="E412" s="152">
        <v>0</v>
      </c>
      <c r="F412" s="153">
        <v>0</v>
      </c>
      <c r="G412" s="153">
        <v>0</v>
      </c>
      <c r="H412" s="154">
        <v>0</v>
      </c>
    </row>
    <row r="413" spans="1:8" hidden="1" x14ac:dyDescent="0.2">
      <c r="A413" s="537" t="s">
        <v>214</v>
      </c>
      <c r="B413" s="540" t="s">
        <v>163</v>
      </c>
      <c r="C413" s="142" t="s">
        <v>539</v>
      </c>
      <c r="D413" s="143"/>
      <c r="E413" s="144">
        <f>SUM(E414:E419)</f>
        <v>570</v>
      </c>
      <c r="F413" s="145">
        <f>F419+F417+F416+F415+F414</f>
        <v>570</v>
      </c>
      <c r="G413" s="145">
        <f>G419+G417+G416+G415+G414</f>
        <v>570</v>
      </c>
      <c r="H413" s="146">
        <f>H419+H417+H416+H415+H414</f>
        <v>570</v>
      </c>
    </row>
    <row r="414" spans="1:8" hidden="1" x14ac:dyDescent="0.2">
      <c r="A414" s="538"/>
      <c r="B414" s="541"/>
      <c r="C414" s="63" t="s">
        <v>540</v>
      </c>
      <c r="D414" s="41"/>
      <c r="E414" s="147">
        <v>0</v>
      </c>
      <c r="F414" s="148">
        <v>0</v>
      </c>
      <c r="G414" s="148">
        <v>0</v>
      </c>
      <c r="H414" s="149">
        <v>0</v>
      </c>
    </row>
    <row r="415" spans="1:8" hidden="1" x14ac:dyDescent="0.2">
      <c r="A415" s="538"/>
      <c r="B415" s="541"/>
      <c r="C415" s="63" t="s">
        <v>541</v>
      </c>
      <c r="D415" s="41" t="s">
        <v>553</v>
      </c>
      <c r="E415" s="147">
        <v>570</v>
      </c>
      <c r="F415" s="148">
        <v>570</v>
      </c>
      <c r="G415" s="148">
        <v>570</v>
      </c>
      <c r="H415" s="149">
        <v>570</v>
      </c>
    </row>
    <row r="416" spans="1:8" hidden="1" x14ac:dyDescent="0.2">
      <c r="A416" s="538"/>
      <c r="B416" s="541"/>
      <c r="C416" s="63" t="s">
        <v>542</v>
      </c>
      <c r="D416" s="41"/>
      <c r="E416" s="147">
        <v>0</v>
      </c>
      <c r="F416" s="148">
        <v>0</v>
      </c>
      <c r="G416" s="148">
        <v>0</v>
      </c>
      <c r="H416" s="149">
        <v>0</v>
      </c>
    </row>
    <row r="417" spans="1:8" ht="30" hidden="1" x14ac:dyDescent="0.2">
      <c r="A417" s="538"/>
      <c r="B417" s="541"/>
      <c r="C417" s="63" t="s">
        <v>543</v>
      </c>
      <c r="D417" s="41"/>
      <c r="E417" s="147">
        <v>0</v>
      </c>
      <c r="F417" s="148">
        <v>0</v>
      </c>
      <c r="G417" s="148">
        <v>0</v>
      </c>
      <c r="H417" s="149">
        <v>0</v>
      </c>
    </row>
    <row r="418" spans="1:8" hidden="1" x14ac:dyDescent="0.2">
      <c r="A418" s="538"/>
      <c r="B418" s="541"/>
      <c r="C418" s="63" t="s">
        <v>544</v>
      </c>
      <c r="D418" s="41"/>
      <c r="E418" s="147">
        <v>0</v>
      </c>
      <c r="F418" s="148">
        <v>0</v>
      </c>
      <c r="G418" s="148">
        <v>0</v>
      </c>
      <c r="H418" s="149">
        <v>0</v>
      </c>
    </row>
    <row r="419" spans="1:8" ht="30.75" hidden="1" thickBot="1" x14ac:dyDescent="0.25">
      <c r="A419" s="539"/>
      <c r="B419" s="542"/>
      <c r="C419" s="150" t="s">
        <v>545</v>
      </c>
      <c r="D419" s="151"/>
      <c r="E419" s="152">
        <v>0</v>
      </c>
      <c r="F419" s="153">
        <v>0</v>
      </c>
      <c r="G419" s="153">
        <v>0</v>
      </c>
      <c r="H419" s="154">
        <v>0</v>
      </c>
    </row>
    <row r="420" spans="1:8" hidden="1" x14ac:dyDescent="0.2">
      <c r="A420" s="537" t="s">
        <v>215</v>
      </c>
      <c r="B420" s="540" t="s">
        <v>264</v>
      </c>
      <c r="C420" s="142" t="s">
        <v>539</v>
      </c>
      <c r="D420" s="143"/>
      <c r="E420" s="155">
        <f>E427+E434</f>
        <v>1480</v>
      </c>
      <c r="F420" s="155">
        <f>F427+F434</f>
        <v>1330</v>
      </c>
      <c r="G420" s="155">
        <f>G427+G434</f>
        <v>1838.876</v>
      </c>
      <c r="H420" s="156">
        <f>H427+H434</f>
        <v>1838.876</v>
      </c>
    </row>
    <row r="421" spans="1:8" hidden="1" x14ac:dyDescent="0.2">
      <c r="A421" s="538"/>
      <c r="B421" s="541"/>
      <c r="C421" s="63" t="s">
        <v>540</v>
      </c>
      <c r="D421" s="41"/>
      <c r="E421" s="157">
        <f t="shared" ref="E421:H426" si="82">E428+E435</f>
        <v>0</v>
      </c>
      <c r="F421" s="157">
        <f t="shared" si="82"/>
        <v>0</v>
      </c>
      <c r="G421" s="157">
        <f t="shared" si="82"/>
        <v>0</v>
      </c>
      <c r="H421" s="158">
        <f t="shared" si="82"/>
        <v>0</v>
      </c>
    </row>
    <row r="422" spans="1:8" hidden="1" x14ac:dyDescent="0.2">
      <c r="A422" s="538"/>
      <c r="B422" s="541"/>
      <c r="C422" s="63" t="s">
        <v>541</v>
      </c>
      <c r="D422" s="41" t="s">
        <v>553</v>
      </c>
      <c r="E422" s="157">
        <f t="shared" si="82"/>
        <v>1400</v>
      </c>
      <c r="F422" s="157">
        <f t="shared" si="82"/>
        <v>1250</v>
      </c>
      <c r="G422" s="157">
        <f t="shared" si="82"/>
        <v>1250</v>
      </c>
      <c r="H422" s="158">
        <f t="shared" si="82"/>
        <v>1250</v>
      </c>
    </row>
    <row r="423" spans="1:8" hidden="1" x14ac:dyDescent="0.2">
      <c r="A423" s="538"/>
      <c r="B423" s="541"/>
      <c r="C423" s="63" t="s">
        <v>542</v>
      </c>
      <c r="D423" s="41"/>
      <c r="E423" s="157">
        <f t="shared" si="82"/>
        <v>80</v>
      </c>
      <c r="F423" s="157">
        <f t="shared" si="82"/>
        <v>80</v>
      </c>
      <c r="G423" s="157">
        <f t="shared" si="82"/>
        <v>588.87599999999998</v>
      </c>
      <c r="H423" s="158">
        <f t="shared" si="82"/>
        <v>588.87599999999998</v>
      </c>
    </row>
    <row r="424" spans="1:8" ht="30" hidden="1" x14ac:dyDescent="0.2">
      <c r="A424" s="538"/>
      <c r="B424" s="541"/>
      <c r="C424" s="63" t="s">
        <v>543</v>
      </c>
      <c r="D424" s="41"/>
      <c r="E424" s="157">
        <f t="shared" si="82"/>
        <v>0</v>
      </c>
      <c r="F424" s="157">
        <f t="shared" si="82"/>
        <v>0</v>
      </c>
      <c r="G424" s="157">
        <f t="shared" si="82"/>
        <v>0</v>
      </c>
      <c r="H424" s="158">
        <f t="shared" si="82"/>
        <v>0</v>
      </c>
    </row>
    <row r="425" spans="1:8" hidden="1" x14ac:dyDescent="0.2">
      <c r="A425" s="538"/>
      <c r="B425" s="541"/>
      <c r="C425" s="63" t="s">
        <v>544</v>
      </c>
      <c r="D425" s="41"/>
      <c r="E425" s="157">
        <f t="shared" si="82"/>
        <v>0</v>
      </c>
      <c r="F425" s="157">
        <f t="shared" si="82"/>
        <v>0</v>
      </c>
      <c r="G425" s="157">
        <f t="shared" si="82"/>
        <v>0</v>
      </c>
      <c r="H425" s="158">
        <f t="shared" si="82"/>
        <v>0</v>
      </c>
    </row>
    <row r="426" spans="1:8" ht="30.75" hidden="1" thickBot="1" x14ac:dyDescent="0.25">
      <c r="A426" s="539"/>
      <c r="B426" s="542"/>
      <c r="C426" s="150" t="s">
        <v>545</v>
      </c>
      <c r="D426" s="151"/>
      <c r="E426" s="159">
        <f t="shared" si="82"/>
        <v>0</v>
      </c>
      <c r="F426" s="159">
        <f t="shared" si="82"/>
        <v>0</v>
      </c>
      <c r="G426" s="159">
        <f t="shared" si="82"/>
        <v>0</v>
      </c>
      <c r="H426" s="160">
        <f t="shared" si="82"/>
        <v>0</v>
      </c>
    </row>
    <row r="427" spans="1:8" hidden="1" x14ac:dyDescent="0.2">
      <c r="A427" s="537" t="s">
        <v>265</v>
      </c>
      <c r="B427" s="540" t="s">
        <v>164</v>
      </c>
      <c r="C427" s="142" t="s">
        <v>539</v>
      </c>
      <c r="D427" s="143"/>
      <c r="E427" s="144">
        <f>SUM(E428:E433)</f>
        <v>600</v>
      </c>
      <c r="F427" s="145">
        <f>F433+F431+F430+F429+F428</f>
        <v>450</v>
      </c>
      <c r="G427" s="145">
        <f>G433+G431+G430+G429+G428</f>
        <v>450</v>
      </c>
      <c r="H427" s="146">
        <f>H433+H431+H430+H429+H428</f>
        <v>450</v>
      </c>
    </row>
    <row r="428" spans="1:8" hidden="1" x14ac:dyDescent="0.2">
      <c r="A428" s="538"/>
      <c r="B428" s="541"/>
      <c r="C428" s="63" t="s">
        <v>540</v>
      </c>
      <c r="D428" s="41"/>
      <c r="E428" s="147">
        <v>0</v>
      </c>
      <c r="F428" s="148">
        <v>0</v>
      </c>
      <c r="G428" s="148">
        <v>0</v>
      </c>
      <c r="H428" s="149">
        <v>0</v>
      </c>
    </row>
    <row r="429" spans="1:8" hidden="1" x14ac:dyDescent="0.2">
      <c r="A429" s="538"/>
      <c r="B429" s="541"/>
      <c r="C429" s="63" t="s">
        <v>541</v>
      </c>
      <c r="D429" s="41" t="s">
        <v>553</v>
      </c>
      <c r="E429" s="147">
        <v>600</v>
      </c>
      <c r="F429" s="148">
        <v>450</v>
      </c>
      <c r="G429" s="148">
        <v>450</v>
      </c>
      <c r="H429" s="149">
        <v>450</v>
      </c>
    </row>
    <row r="430" spans="1:8" hidden="1" x14ac:dyDescent="0.2">
      <c r="A430" s="538"/>
      <c r="B430" s="541"/>
      <c r="C430" s="63" t="s">
        <v>542</v>
      </c>
      <c r="D430" s="41"/>
      <c r="E430" s="147">
        <v>0</v>
      </c>
      <c r="F430" s="148">
        <v>0</v>
      </c>
      <c r="G430" s="148">
        <v>0</v>
      </c>
      <c r="H430" s="149">
        <v>0</v>
      </c>
    </row>
    <row r="431" spans="1:8" ht="30" hidden="1" x14ac:dyDescent="0.2">
      <c r="A431" s="538"/>
      <c r="B431" s="541"/>
      <c r="C431" s="63" t="s">
        <v>543</v>
      </c>
      <c r="D431" s="41"/>
      <c r="E431" s="147">
        <v>0</v>
      </c>
      <c r="F431" s="148">
        <v>0</v>
      </c>
      <c r="G431" s="148">
        <v>0</v>
      </c>
      <c r="H431" s="149">
        <v>0</v>
      </c>
    </row>
    <row r="432" spans="1:8" hidden="1" x14ac:dyDescent="0.2">
      <c r="A432" s="538"/>
      <c r="B432" s="541"/>
      <c r="C432" s="63" t="s">
        <v>544</v>
      </c>
      <c r="D432" s="41"/>
      <c r="E432" s="147">
        <v>0</v>
      </c>
      <c r="F432" s="148">
        <v>0</v>
      </c>
      <c r="G432" s="148">
        <v>0</v>
      </c>
      <c r="H432" s="149">
        <v>0</v>
      </c>
    </row>
    <row r="433" spans="1:8" ht="30.75" hidden="1" thickBot="1" x14ac:dyDescent="0.25">
      <c r="A433" s="539"/>
      <c r="B433" s="542"/>
      <c r="C433" s="150" t="s">
        <v>545</v>
      </c>
      <c r="D433" s="151"/>
      <c r="E433" s="152">
        <v>0</v>
      </c>
      <c r="F433" s="153">
        <v>0</v>
      </c>
      <c r="G433" s="153">
        <v>0</v>
      </c>
      <c r="H433" s="154">
        <v>0</v>
      </c>
    </row>
    <row r="434" spans="1:8" hidden="1" x14ac:dyDescent="0.2">
      <c r="A434" s="537" t="s">
        <v>266</v>
      </c>
      <c r="B434" s="540" t="s">
        <v>165</v>
      </c>
      <c r="C434" s="142" t="s">
        <v>539</v>
      </c>
      <c r="D434" s="143"/>
      <c r="E434" s="144">
        <f>SUM(E435:E440)</f>
        <v>880</v>
      </c>
      <c r="F434" s="145">
        <f>F440+F438+F437+F436+F435</f>
        <v>880</v>
      </c>
      <c r="G434" s="145">
        <f>G440+G438+G437+G436+G435</f>
        <v>1388.876</v>
      </c>
      <c r="H434" s="146">
        <f>H440+H438+H437+H436+H435</f>
        <v>1388.876</v>
      </c>
    </row>
    <row r="435" spans="1:8" hidden="1" x14ac:dyDescent="0.2">
      <c r="A435" s="538"/>
      <c r="B435" s="541"/>
      <c r="C435" s="63" t="s">
        <v>540</v>
      </c>
      <c r="D435" s="41"/>
      <c r="E435" s="147">
        <v>0</v>
      </c>
      <c r="F435" s="148">
        <v>0</v>
      </c>
      <c r="G435" s="148">
        <v>0</v>
      </c>
      <c r="H435" s="149">
        <v>0</v>
      </c>
    </row>
    <row r="436" spans="1:8" hidden="1" x14ac:dyDescent="0.2">
      <c r="A436" s="538"/>
      <c r="B436" s="541"/>
      <c r="C436" s="63" t="s">
        <v>541</v>
      </c>
      <c r="D436" s="41" t="s">
        <v>553</v>
      </c>
      <c r="E436" s="147">
        <v>800</v>
      </c>
      <c r="F436" s="148">
        <v>800</v>
      </c>
      <c r="G436" s="148">
        <v>800</v>
      </c>
      <c r="H436" s="149">
        <v>800</v>
      </c>
    </row>
    <row r="437" spans="1:8" hidden="1" x14ac:dyDescent="0.2">
      <c r="A437" s="538"/>
      <c r="B437" s="541"/>
      <c r="C437" s="63" t="s">
        <v>542</v>
      </c>
      <c r="D437" s="41"/>
      <c r="E437" s="147">
        <f>E436*10/100</f>
        <v>80</v>
      </c>
      <c r="F437" s="148">
        <v>80</v>
      </c>
      <c r="G437" s="148">
        <v>588.87599999999998</v>
      </c>
      <c r="H437" s="149">
        <v>588.87599999999998</v>
      </c>
    </row>
    <row r="438" spans="1:8" ht="30" hidden="1" x14ac:dyDescent="0.2">
      <c r="A438" s="538"/>
      <c r="B438" s="541"/>
      <c r="C438" s="63" t="s">
        <v>543</v>
      </c>
      <c r="D438" s="41"/>
      <c r="E438" s="147">
        <v>0</v>
      </c>
      <c r="F438" s="148">
        <v>0</v>
      </c>
      <c r="G438" s="148">
        <v>0</v>
      </c>
      <c r="H438" s="149">
        <v>0</v>
      </c>
    </row>
    <row r="439" spans="1:8" hidden="1" x14ac:dyDescent="0.2">
      <c r="A439" s="538"/>
      <c r="B439" s="541"/>
      <c r="C439" s="63" t="s">
        <v>544</v>
      </c>
      <c r="D439" s="41"/>
      <c r="E439" s="147">
        <v>0</v>
      </c>
      <c r="F439" s="148">
        <v>0</v>
      </c>
      <c r="G439" s="148">
        <v>0</v>
      </c>
      <c r="H439" s="149">
        <v>0</v>
      </c>
    </row>
    <row r="440" spans="1:8" ht="30.75" hidden="1" thickBot="1" x14ac:dyDescent="0.25">
      <c r="A440" s="539"/>
      <c r="B440" s="542"/>
      <c r="C440" s="150" t="s">
        <v>545</v>
      </c>
      <c r="D440" s="151"/>
      <c r="E440" s="152">
        <v>0</v>
      </c>
      <c r="F440" s="153">
        <v>0</v>
      </c>
      <c r="G440" s="153">
        <v>0</v>
      </c>
      <c r="H440" s="154">
        <v>0</v>
      </c>
    </row>
    <row r="441" spans="1:8" hidden="1" x14ac:dyDescent="0.2">
      <c r="A441" s="537" t="s">
        <v>216</v>
      </c>
      <c r="B441" s="540" t="s">
        <v>166</v>
      </c>
      <c r="C441" s="142" t="s">
        <v>539</v>
      </c>
      <c r="D441" s="143"/>
      <c r="E441" s="144">
        <f>SUM(E442:E447)</f>
        <v>875</v>
      </c>
      <c r="F441" s="145">
        <f>F447+F445+F444+F443+F442</f>
        <v>1275</v>
      </c>
      <c r="G441" s="145">
        <f>G447+G445+G444+G443+G442</f>
        <v>1275</v>
      </c>
      <c r="H441" s="146">
        <f>H447+H445+H444+H443+H442</f>
        <v>1275</v>
      </c>
    </row>
    <row r="442" spans="1:8" hidden="1" x14ac:dyDescent="0.2">
      <c r="A442" s="538"/>
      <c r="B442" s="541"/>
      <c r="C442" s="63" t="s">
        <v>540</v>
      </c>
      <c r="D442" s="41"/>
      <c r="E442" s="147">
        <v>0</v>
      </c>
      <c r="F442" s="148">
        <v>0</v>
      </c>
      <c r="G442" s="148">
        <v>0</v>
      </c>
      <c r="H442" s="149">
        <v>0</v>
      </c>
    </row>
    <row r="443" spans="1:8" hidden="1" x14ac:dyDescent="0.2">
      <c r="A443" s="538"/>
      <c r="B443" s="541"/>
      <c r="C443" s="63" t="s">
        <v>541</v>
      </c>
      <c r="D443" s="41" t="s">
        <v>553</v>
      </c>
      <c r="E443" s="147">
        <v>875</v>
      </c>
      <c r="F443" s="148">
        <v>1275</v>
      </c>
      <c r="G443" s="148">
        <v>1275</v>
      </c>
      <c r="H443" s="149">
        <v>1275</v>
      </c>
    </row>
    <row r="444" spans="1:8" hidden="1" x14ac:dyDescent="0.2">
      <c r="A444" s="538"/>
      <c r="B444" s="541"/>
      <c r="C444" s="63" t="s">
        <v>542</v>
      </c>
      <c r="D444" s="41"/>
      <c r="E444" s="147">
        <v>0</v>
      </c>
      <c r="F444" s="148">
        <v>0</v>
      </c>
      <c r="G444" s="148">
        <v>0</v>
      </c>
      <c r="H444" s="149">
        <v>0</v>
      </c>
    </row>
    <row r="445" spans="1:8" ht="30" hidden="1" x14ac:dyDescent="0.2">
      <c r="A445" s="538"/>
      <c r="B445" s="541"/>
      <c r="C445" s="63" t="s">
        <v>543</v>
      </c>
      <c r="D445" s="41"/>
      <c r="E445" s="147">
        <v>0</v>
      </c>
      <c r="F445" s="148">
        <v>0</v>
      </c>
      <c r="G445" s="148">
        <v>0</v>
      </c>
      <c r="H445" s="149">
        <v>0</v>
      </c>
    </row>
    <row r="446" spans="1:8" hidden="1" x14ac:dyDescent="0.2">
      <c r="A446" s="538"/>
      <c r="B446" s="541"/>
      <c r="C446" s="63" t="s">
        <v>544</v>
      </c>
      <c r="D446" s="41"/>
      <c r="E446" s="147">
        <v>0</v>
      </c>
      <c r="F446" s="148">
        <v>0</v>
      </c>
      <c r="G446" s="148">
        <v>0</v>
      </c>
      <c r="H446" s="149">
        <v>0</v>
      </c>
    </row>
    <row r="447" spans="1:8" ht="30.75" hidden="1" thickBot="1" x14ac:dyDescent="0.25">
      <c r="A447" s="539"/>
      <c r="B447" s="542"/>
      <c r="C447" s="150" t="s">
        <v>545</v>
      </c>
      <c r="D447" s="151"/>
      <c r="E447" s="152">
        <v>0</v>
      </c>
      <c r="F447" s="153">
        <v>0</v>
      </c>
      <c r="G447" s="153">
        <v>0</v>
      </c>
      <c r="H447" s="154">
        <v>0</v>
      </c>
    </row>
    <row r="448" spans="1:8" ht="16.899999999999999" hidden="1" customHeight="1" x14ac:dyDescent="0.2">
      <c r="A448" s="537" t="s">
        <v>217</v>
      </c>
      <c r="B448" s="540" t="s">
        <v>167</v>
      </c>
      <c r="C448" s="142" t="s">
        <v>539</v>
      </c>
      <c r="D448" s="143"/>
      <c r="E448" s="144">
        <f>SUM(E449:E454)</f>
        <v>737</v>
      </c>
      <c r="F448" s="144">
        <f t="shared" ref="F448:H454" si="83">F455+F462</f>
        <v>1013.89</v>
      </c>
      <c r="G448" s="144">
        <f t="shared" si="83"/>
        <v>1260.885</v>
      </c>
      <c r="H448" s="161">
        <f t="shared" si="83"/>
        <v>1260.885</v>
      </c>
    </row>
    <row r="449" spans="1:8" ht="22.9" hidden="1" customHeight="1" x14ac:dyDescent="0.2">
      <c r="A449" s="538"/>
      <c r="B449" s="541"/>
      <c r="C449" s="63" t="s">
        <v>540</v>
      </c>
      <c r="D449" s="41"/>
      <c r="E449" s="147">
        <v>0</v>
      </c>
      <c r="F449" s="147">
        <f t="shared" si="83"/>
        <v>0</v>
      </c>
      <c r="G449" s="147">
        <f t="shared" si="83"/>
        <v>0</v>
      </c>
      <c r="H449" s="162">
        <f t="shared" si="83"/>
        <v>0</v>
      </c>
    </row>
    <row r="450" spans="1:8" ht="16.899999999999999" hidden="1" customHeight="1" x14ac:dyDescent="0.2">
      <c r="A450" s="538"/>
      <c r="B450" s="541"/>
      <c r="C450" s="63" t="s">
        <v>541</v>
      </c>
      <c r="D450" s="41" t="s">
        <v>553</v>
      </c>
      <c r="E450" s="147">
        <v>670</v>
      </c>
      <c r="F450" s="147">
        <f t="shared" si="83"/>
        <v>946.89</v>
      </c>
      <c r="G450" s="147">
        <f t="shared" si="83"/>
        <v>946.89</v>
      </c>
      <c r="H450" s="162">
        <f t="shared" si="83"/>
        <v>946.89</v>
      </c>
    </row>
    <row r="451" spans="1:8" ht="18.600000000000001" hidden="1" customHeight="1" x14ac:dyDescent="0.2">
      <c r="A451" s="538"/>
      <c r="B451" s="541"/>
      <c r="C451" s="63" t="s">
        <v>542</v>
      </c>
      <c r="D451" s="41"/>
      <c r="E451" s="147">
        <f>E450*10/100</f>
        <v>67</v>
      </c>
      <c r="F451" s="147">
        <f t="shared" si="83"/>
        <v>67</v>
      </c>
      <c r="G451" s="147">
        <f t="shared" si="83"/>
        <v>313.995</v>
      </c>
      <c r="H451" s="162">
        <f t="shared" si="83"/>
        <v>313.995</v>
      </c>
    </row>
    <row r="452" spans="1:8" ht="30" hidden="1" x14ac:dyDescent="0.2">
      <c r="A452" s="538"/>
      <c r="B452" s="541"/>
      <c r="C452" s="63" t="s">
        <v>543</v>
      </c>
      <c r="D452" s="41"/>
      <c r="E452" s="147">
        <v>0</v>
      </c>
      <c r="F452" s="147">
        <f t="shared" si="83"/>
        <v>0</v>
      </c>
      <c r="G452" s="147">
        <f t="shared" si="83"/>
        <v>0</v>
      </c>
      <c r="H452" s="162">
        <f t="shared" si="83"/>
        <v>0</v>
      </c>
    </row>
    <row r="453" spans="1:8" hidden="1" x14ac:dyDescent="0.2">
      <c r="A453" s="538"/>
      <c r="B453" s="541"/>
      <c r="C453" s="63" t="s">
        <v>544</v>
      </c>
      <c r="D453" s="41"/>
      <c r="E453" s="147">
        <v>0</v>
      </c>
      <c r="F453" s="147">
        <f t="shared" si="83"/>
        <v>0</v>
      </c>
      <c r="G453" s="147">
        <f t="shared" si="83"/>
        <v>0</v>
      </c>
      <c r="H453" s="162">
        <f t="shared" si="83"/>
        <v>0</v>
      </c>
    </row>
    <row r="454" spans="1:8" ht="30.75" hidden="1" thickBot="1" x14ac:dyDescent="0.25">
      <c r="A454" s="539"/>
      <c r="B454" s="542"/>
      <c r="C454" s="150" t="s">
        <v>545</v>
      </c>
      <c r="D454" s="151"/>
      <c r="E454" s="152">
        <v>0</v>
      </c>
      <c r="F454" s="152">
        <f t="shared" si="83"/>
        <v>0</v>
      </c>
      <c r="G454" s="152">
        <f t="shared" si="83"/>
        <v>0</v>
      </c>
      <c r="H454" s="163">
        <f t="shared" si="83"/>
        <v>0</v>
      </c>
    </row>
    <row r="455" spans="1:8" hidden="1" x14ac:dyDescent="0.2">
      <c r="A455" s="537" t="s">
        <v>287</v>
      </c>
      <c r="B455" s="540" t="s">
        <v>286</v>
      </c>
      <c r="C455" s="142" t="s">
        <v>539</v>
      </c>
      <c r="D455" s="143"/>
      <c r="E455" s="144">
        <f>SUM(E456:E461)</f>
        <v>200</v>
      </c>
      <c r="F455" s="144">
        <f>F461+F459+F458+F457+F456</f>
        <v>276.89</v>
      </c>
      <c r="G455" s="144">
        <f>G461+G459+G458+G457+G456</f>
        <v>276.89</v>
      </c>
      <c r="H455" s="161">
        <f>H461+H459+H458+H457+H456</f>
        <v>276.89</v>
      </c>
    </row>
    <row r="456" spans="1:8" hidden="1" x14ac:dyDescent="0.2">
      <c r="A456" s="538"/>
      <c r="B456" s="541"/>
      <c r="C456" s="63" t="s">
        <v>540</v>
      </c>
      <c r="D456" s="41"/>
      <c r="E456" s="147">
        <f t="shared" ref="E456:E461" si="84">E464</f>
        <v>0</v>
      </c>
      <c r="F456" s="147">
        <v>0</v>
      </c>
      <c r="G456" s="147">
        <v>0</v>
      </c>
      <c r="H456" s="162">
        <v>0</v>
      </c>
    </row>
    <row r="457" spans="1:8" hidden="1" x14ac:dyDescent="0.2">
      <c r="A457" s="538"/>
      <c r="B457" s="541"/>
      <c r="C457" s="63" t="s">
        <v>541</v>
      </c>
      <c r="D457" s="41" t="s">
        <v>553</v>
      </c>
      <c r="E457" s="147">
        <f t="shared" si="84"/>
        <v>0</v>
      </c>
      <c r="F457" s="147">
        <v>276.89</v>
      </c>
      <c r="G457" s="147">
        <v>276.89</v>
      </c>
      <c r="H457" s="162">
        <v>276.89</v>
      </c>
    </row>
    <row r="458" spans="1:8" hidden="1" x14ac:dyDescent="0.2">
      <c r="A458" s="538"/>
      <c r="B458" s="541"/>
      <c r="C458" s="63" t="s">
        <v>542</v>
      </c>
      <c r="D458" s="41"/>
      <c r="E458" s="147">
        <f t="shared" si="84"/>
        <v>0</v>
      </c>
      <c r="F458" s="147">
        <v>0</v>
      </c>
      <c r="G458" s="147">
        <v>0</v>
      </c>
      <c r="H458" s="162">
        <v>0</v>
      </c>
    </row>
    <row r="459" spans="1:8" ht="30" hidden="1" x14ac:dyDescent="0.2">
      <c r="A459" s="538"/>
      <c r="B459" s="541"/>
      <c r="C459" s="63" t="s">
        <v>543</v>
      </c>
      <c r="D459" s="41"/>
      <c r="E459" s="147">
        <f t="shared" si="84"/>
        <v>100</v>
      </c>
      <c r="F459" s="147">
        <v>0</v>
      </c>
      <c r="G459" s="147">
        <v>0</v>
      </c>
      <c r="H459" s="162">
        <v>0</v>
      </c>
    </row>
    <row r="460" spans="1:8" hidden="1" x14ac:dyDescent="0.2">
      <c r="A460" s="538"/>
      <c r="B460" s="541"/>
      <c r="C460" s="63" t="s">
        <v>544</v>
      </c>
      <c r="D460" s="41"/>
      <c r="E460" s="147">
        <f t="shared" si="84"/>
        <v>0</v>
      </c>
      <c r="F460" s="147">
        <v>0</v>
      </c>
      <c r="G460" s="147">
        <v>0</v>
      </c>
      <c r="H460" s="162">
        <v>0</v>
      </c>
    </row>
    <row r="461" spans="1:8" ht="30.75" hidden="1" thickBot="1" x14ac:dyDescent="0.25">
      <c r="A461" s="539"/>
      <c r="B461" s="542"/>
      <c r="C461" s="150" t="s">
        <v>545</v>
      </c>
      <c r="D461" s="151"/>
      <c r="E461" s="152">
        <f t="shared" si="84"/>
        <v>100</v>
      </c>
      <c r="F461" s="152">
        <v>0</v>
      </c>
      <c r="G461" s="152">
        <v>0</v>
      </c>
      <c r="H461" s="163">
        <v>0</v>
      </c>
    </row>
    <row r="462" spans="1:8" hidden="1" x14ac:dyDescent="0.2">
      <c r="A462" s="537" t="s">
        <v>291</v>
      </c>
      <c r="B462" s="540" t="s">
        <v>167</v>
      </c>
      <c r="C462" s="142" t="s">
        <v>539</v>
      </c>
      <c r="D462" s="143"/>
      <c r="E462" s="144">
        <f>SUM(E463:E468)</f>
        <v>100</v>
      </c>
      <c r="F462" s="145">
        <f>F468+F466+F465+F464+F463</f>
        <v>737</v>
      </c>
      <c r="G462" s="145">
        <f>G468+G466+G465+G464+G463</f>
        <v>983.995</v>
      </c>
      <c r="H462" s="146">
        <f>H468+H466+H465+H464+H463</f>
        <v>983.995</v>
      </c>
    </row>
    <row r="463" spans="1:8" hidden="1" x14ac:dyDescent="0.2">
      <c r="A463" s="538"/>
      <c r="B463" s="541"/>
      <c r="C463" s="63" t="s">
        <v>540</v>
      </c>
      <c r="D463" s="41"/>
      <c r="E463" s="147">
        <f t="shared" ref="E463:E468" si="85">E471</f>
        <v>0</v>
      </c>
      <c r="F463" s="148">
        <v>0</v>
      </c>
      <c r="G463" s="148">
        <v>0</v>
      </c>
      <c r="H463" s="149">
        <v>0</v>
      </c>
    </row>
    <row r="464" spans="1:8" hidden="1" x14ac:dyDescent="0.2">
      <c r="A464" s="538"/>
      <c r="B464" s="541"/>
      <c r="C464" s="63" t="s">
        <v>541</v>
      </c>
      <c r="D464" s="41" t="s">
        <v>553</v>
      </c>
      <c r="E464" s="147">
        <f t="shared" si="85"/>
        <v>0</v>
      </c>
      <c r="F464" s="148">
        <v>670</v>
      </c>
      <c r="G464" s="148">
        <v>670</v>
      </c>
      <c r="H464" s="149">
        <v>670</v>
      </c>
    </row>
    <row r="465" spans="1:8" hidden="1" x14ac:dyDescent="0.2">
      <c r="A465" s="538"/>
      <c r="B465" s="541"/>
      <c r="C465" s="63" t="s">
        <v>542</v>
      </c>
      <c r="D465" s="41"/>
      <c r="E465" s="147">
        <f t="shared" si="85"/>
        <v>0</v>
      </c>
      <c r="F465" s="148">
        <v>67</v>
      </c>
      <c r="G465" s="148">
        <v>313.995</v>
      </c>
      <c r="H465" s="149">
        <v>313.995</v>
      </c>
    </row>
    <row r="466" spans="1:8" ht="30" hidden="1" x14ac:dyDescent="0.2">
      <c r="A466" s="538"/>
      <c r="B466" s="541"/>
      <c r="C466" s="63" t="s">
        <v>543</v>
      </c>
      <c r="D466" s="41"/>
      <c r="E466" s="147">
        <f t="shared" si="85"/>
        <v>0</v>
      </c>
      <c r="F466" s="148">
        <v>0</v>
      </c>
      <c r="G466" s="148">
        <v>0</v>
      </c>
      <c r="H466" s="149">
        <v>0</v>
      </c>
    </row>
    <row r="467" spans="1:8" hidden="1" x14ac:dyDescent="0.2">
      <c r="A467" s="538"/>
      <c r="B467" s="541"/>
      <c r="C467" s="63" t="s">
        <v>544</v>
      </c>
      <c r="D467" s="41"/>
      <c r="E467" s="147">
        <f t="shared" si="85"/>
        <v>100</v>
      </c>
      <c r="F467" s="148"/>
      <c r="G467" s="148"/>
      <c r="H467" s="149"/>
    </row>
    <row r="468" spans="1:8" ht="30.75" hidden="1" thickBot="1" x14ac:dyDescent="0.25">
      <c r="A468" s="539"/>
      <c r="B468" s="542"/>
      <c r="C468" s="150" t="s">
        <v>545</v>
      </c>
      <c r="D468" s="151"/>
      <c r="E468" s="152">
        <f t="shared" si="85"/>
        <v>0</v>
      </c>
      <c r="F468" s="153">
        <v>0</v>
      </c>
      <c r="G468" s="153">
        <v>0</v>
      </c>
      <c r="H468" s="154">
        <v>0</v>
      </c>
    </row>
    <row r="469" spans="1:8" hidden="1" x14ac:dyDescent="0.2">
      <c r="A469" s="537" t="s">
        <v>218</v>
      </c>
      <c r="B469" s="540" t="s">
        <v>168</v>
      </c>
      <c r="C469" s="142" t="s">
        <v>539</v>
      </c>
      <c r="D469" s="143"/>
      <c r="E469" s="144">
        <f>SUM(E470:E475)</f>
        <v>100</v>
      </c>
      <c r="F469" s="145">
        <f>F475+F473+F472+F471+F470</f>
        <v>1864.6238799999999</v>
      </c>
      <c r="G469" s="145">
        <f>SUM(G470:G475)</f>
        <v>1864.6238799999999</v>
      </c>
      <c r="H469" s="146">
        <f>SUM(H470:H475)</f>
        <v>1864.6238799999999</v>
      </c>
    </row>
    <row r="470" spans="1:8" hidden="1" x14ac:dyDescent="0.2">
      <c r="A470" s="538"/>
      <c r="B470" s="541"/>
      <c r="C470" s="63" t="s">
        <v>540</v>
      </c>
      <c r="D470" s="41"/>
      <c r="E470" s="147">
        <f t="shared" ref="E470:H472" si="86">E478</f>
        <v>0</v>
      </c>
      <c r="F470" s="148">
        <f t="shared" si="86"/>
        <v>0</v>
      </c>
      <c r="G470" s="148">
        <f t="shared" si="86"/>
        <v>1443.4545499999999</v>
      </c>
      <c r="H470" s="149">
        <f t="shared" si="86"/>
        <v>1443.4545499999999</v>
      </c>
    </row>
    <row r="471" spans="1:8" hidden="1" x14ac:dyDescent="0.2">
      <c r="A471" s="538"/>
      <c r="B471" s="541"/>
      <c r="C471" s="63" t="s">
        <v>541</v>
      </c>
      <c r="D471" s="41" t="s">
        <v>554</v>
      </c>
      <c r="E471" s="147">
        <f t="shared" si="86"/>
        <v>0</v>
      </c>
      <c r="F471" s="148">
        <f t="shared" si="86"/>
        <v>1443.4545499999999</v>
      </c>
      <c r="G471" s="148">
        <f t="shared" si="86"/>
        <v>421.16933</v>
      </c>
      <c r="H471" s="149">
        <f t="shared" si="86"/>
        <v>421.16933</v>
      </c>
    </row>
    <row r="472" spans="1:8" hidden="1" x14ac:dyDescent="0.2">
      <c r="A472" s="538"/>
      <c r="B472" s="541"/>
      <c r="C472" s="63" t="s">
        <v>542</v>
      </c>
      <c r="D472" s="41"/>
      <c r="E472" s="147">
        <f t="shared" si="86"/>
        <v>0</v>
      </c>
      <c r="F472" s="148">
        <f t="shared" si="86"/>
        <v>421.16933</v>
      </c>
      <c r="G472" s="148">
        <f t="shared" si="86"/>
        <v>0</v>
      </c>
      <c r="H472" s="149">
        <f t="shared" si="86"/>
        <v>0</v>
      </c>
    </row>
    <row r="473" spans="1:8" ht="30" hidden="1" x14ac:dyDescent="0.2">
      <c r="A473" s="538"/>
      <c r="B473" s="541"/>
      <c r="C473" s="63" t="s">
        <v>543</v>
      </c>
      <c r="D473" s="41"/>
      <c r="E473" s="147">
        <f>E481</f>
        <v>0</v>
      </c>
      <c r="F473" s="148">
        <f>F481</f>
        <v>0</v>
      </c>
      <c r="G473" s="148">
        <f>G481</f>
        <v>0</v>
      </c>
      <c r="H473" s="149">
        <f>H481</f>
        <v>0</v>
      </c>
    </row>
    <row r="474" spans="1:8" hidden="1" x14ac:dyDescent="0.2">
      <c r="A474" s="538"/>
      <c r="B474" s="541"/>
      <c r="C474" s="63" t="s">
        <v>544</v>
      </c>
      <c r="D474" s="41"/>
      <c r="E474" s="147">
        <f>E482</f>
        <v>0</v>
      </c>
      <c r="F474" s="148">
        <v>0</v>
      </c>
      <c r="G474" s="148">
        <v>0</v>
      </c>
      <c r="H474" s="149">
        <v>0</v>
      </c>
    </row>
    <row r="475" spans="1:8" ht="30.75" hidden="1" thickBot="1" x14ac:dyDescent="0.25">
      <c r="A475" s="539"/>
      <c r="B475" s="542"/>
      <c r="C475" s="150" t="s">
        <v>545</v>
      </c>
      <c r="D475" s="151"/>
      <c r="E475" s="152">
        <f>E483</f>
        <v>100</v>
      </c>
      <c r="F475" s="153">
        <v>0</v>
      </c>
      <c r="G475" s="153">
        <v>0</v>
      </c>
      <c r="H475" s="154">
        <v>0</v>
      </c>
    </row>
    <row r="476" spans="1:8" hidden="1" x14ac:dyDescent="0.2">
      <c r="A476" s="537" t="s">
        <v>267</v>
      </c>
      <c r="B476" s="540" t="s">
        <v>555</v>
      </c>
      <c r="C476" s="142" t="s">
        <v>539</v>
      </c>
      <c r="D476" s="143"/>
      <c r="E476" s="144">
        <f>SUM(E477:E482)</f>
        <v>0</v>
      </c>
      <c r="F476" s="145">
        <f>F482+F480+F479+F478+F477</f>
        <v>1864.6238799999999</v>
      </c>
      <c r="G476" s="145">
        <f>SUM(G477:G482)</f>
        <v>1864.6238799999999</v>
      </c>
      <c r="H476" s="146">
        <f>SUM(H477:H482)</f>
        <v>1864.6238799999999</v>
      </c>
    </row>
    <row r="477" spans="1:8" hidden="1" x14ac:dyDescent="0.2">
      <c r="A477" s="538"/>
      <c r="B477" s="541"/>
      <c r="C477" s="63" t="s">
        <v>540</v>
      </c>
      <c r="D477" s="41"/>
      <c r="E477" s="147">
        <v>0</v>
      </c>
      <c r="F477" s="148">
        <v>0</v>
      </c>
      <c r="G477" s="148">
        <v>0</v>
      </c>
      <c r="H477" s="149">
        <v>0</v>
      </c>
    </row>
    <row r="478" spans="1:8" hidden="1" x14ac:dyDescent="0.2">
      <c r="A478" s="538"/>
      <c r="B478" s="541"/>
      <c r="C478" s="63" t="s">
        <v>541</v>
      </c>
      <c r="D478" s="41" t="s">
        <v>554</v>
      </c>
      <c r="E478" s="147">
        <v>0</v>
      </c>
      <c r="F478" s="148">
        <v>0</v>
      </c>
      <c r="G478" s="148">
        <v>1443.4545499999999</v>
      </c>
      <c r="H478" s="149">
        <v>1443.4545499999999</v>
      </c>
    </row>
    <row r="479" spans="1:8" hidden="1" x14ac:dyDescent="0.2">
      <c r="A479" s="538"/>
      <c r="B479" s="541"/>
      <c r="C479" s="63" t="s">
        <v>542</v>
      </c>
      <c r="D479" s="41"/>
      <c r="E479" s="147">
        <f>(E477+E478)*10/100</f>
        <v>0</v>
      </c>
      <c r="F479" s="148">
        <v>1443.4545499999999</v>
      </c>
      <c r="G479" s="148">
        <v>421.16933</v>
      </c>
      <c r="H479" s="149">
        <v>421.16933</v>
      </c>
    </row>
    <row r="480" spans="1:8" ht="30" hidden="1" x14ac:dyDescent="0.2">
      <c r="A480" s="538"/>
      <c r="B480" s="541"/>
      <c r="C480" s="63" t="s">
        <v>543</v>
      </c>
      <c r="D480" s="41"/>
      <c r="E480" s="147">
        <v>0</v>
      </c>
      <c r="F480" s="148">
        <v>421.16933</v>
      </c>
      <c r="G480" s="148">
        <v>0</v>
      </c>
      <c r="H480" s="149">
        <v>0</v>
      </c>
    </row>
    <row r="481" spans="1:8" hidden="1" x14ac:dyDescent="0.2">
      <c r="A481" s="538"/>
      <c r="B481" s="541"/>
      <c r="C481" s="63" t="s">
        <v>544</v>
      </c>
      <c r="D481" s="41"/>
      <c r="E481" s="147">
        <v>0</v>
      </c>
      <c r="F481" s="148">
        <v>0</v>
      </c>
      <c r="G481" s="148">
        <v>0</v>
      </c>
      <c r="H481" s="149">
        <v>0</v>
      </c>
    </row>
    <row r="482" spans="1:8" ht="30.75" hidden="1" thickBot="1" x14ac:dyDescent="0.25">
      <c r="A482" s="539"/>
      <c r="B482" s="542"/>
      <c r="C482" s="150" t="s">
        <v>545</v>
      </c>
      <c r="D482" s="151"/>
      <c r="E482" s="152">
        <v>0</v>
      </c>
      <c r="F482" s="153">
        <v>0</v>
      </c>
      <c r="G482" s="153">
        <v>0</v>
      </c>
      <c r="H482" s="154">
        <v>0</v>
      </c>
    </row>
    <row r="483" spans="1:8" hidden="1" x14ac:dyDescent="0.2">
      <c r="A483" s="537" t="s">
        <v>219</v>
      </c>
      <c r="B483" s="540" t="s">
        <v>170</v>
      </c>
      <c r="C483" s="142" t="s">
        <v>539</v>
      </c>
      <c r="D483" s="143"/>
      <c r="E483" s="144">
        <f>SUM(E484:E489)</f>
        <v>100</v>
      </c>
      <c r="F483" s="145">
        <f>F489+F487+F486+F485+F484</f>
        <v>100</v>
      </c>
      <c r="G483" s="145">
        <f>G489+G487+G486+G485+G484</f>
        <v>100</v>
      </c>
      <c r="H483" s="146">
        <f>H489+H487+H486+H485+H484</f>
        <v>100</v>
      </c>
    </row>
    <row r="484" spans="1:8" hidden="1" x14ac:dyDescent="0.2">
      <c r="A484" s="538"/>
      <c r="B484" s="541"/>
      <c r="C484" s="63" t="s">
        <v>540</v>
      </c>
      <c r="D484" s="41"/>
      <c r="E484" s="147">
        <v>0</v>
      </c>
      <c r="F484" s="148">
        <v>0</v>
      </c>
      <c r="G484" s="148">
        <v>0</v>
      </c>
      <c r="H484" s="149">
        <v>0</v>
      </c>
    </row>
    <row r="485" spans="1:8" hidden="1" x14ac:dyDescent="0.2">
      <c r="A485" s="538"/>
      <c r="B485" s="541"/>
      <c r="C485" s="63" t="s">
        <v>541</v>
      </c>
      <c r="D485" s="41" t="s">
        <v>553</v>
      </c>
      <c r="E485" s="147">
        <v>100</v>
      </c>
      <c r="F485" s="148">
        <v>100</v>
      </c>
      <c r="G485" s="148">
        <v>100</v>
      </c>
      <c r="H485" s="149">
        <v>100</v>
      </c>
    </row>
    <row r="486" spans="1:8" hidden="1" x14ac:dyDescent="0.2">
      <c r="A486" s="538"/>
      <c r="B486" s="541"/>
      <c r="C486" s="63" t="s">
        <v>542</v>
      </c>
      <c r="D486" s="41"/>
      <c r="E486" s="147">
        <v>0</v>
      </c>
      <c r="F486" s="148">
        <v>0</v>
      </c>
      <c r="G486" s="148">
        <v>0</v>
      </c>
      <c r="H486" s="149">
        <v>0</v>
      </c>
    </row>
    <row r="487" spans="1:8" ht="30" hidden="1" x14ac:dyDescent="0.2">
      <c r="A487" s="538"/>
      <c r="B487" s="541"/>
      <c r="C487" s="63" t="s">
        <v>543</v>
      </c>
      <c r="D487" s="41"/>
      <c r="E487" s="147">
        <v>0</v>
      </c>
      <c r="F487" s="148">
        <v>0</v>
      </c>
      <c r="G487" s="148">
        <v>0</v>
      </c>
      <c r="H487" s="149">
        <v>0</v>
      </c>
    </row>
    <row r="488" spans="1:8" hidden="1" x14ac:dyDescent="0.2">
      <c r="A488" s="538"/>
      <c r="B488" s="541"/>
      <c r="C488" s="63" t="s">
        <v>544</v>
      </c>
      <c r="D488" s="41"/>
      <c r="E488" s="147">
        <v>0</v>
      </c>
      <c r="F488" s="148">
        <v>0</v>
      </c>
      <c r="G488" s="148">
        <v>0</v>
      </c>
      <c r="H488" s="149">
        <v>0</v>
      </c>
    </row>
    <row r="489" spans="1:8" ht="30.75" hidden="1" thickBot="1" x14ac:dyDescent="0.25">
      <c r="A489" s="539"/>
      <c r="B489" s="542"/>
      <c r="C489" s="150" t="s">
        <v>545</v>
      </c>
      <c r="D489" s="151"/>
      <c r="E489" s="152">
        <v>0</v>
      </c>
      <c r="F489" s="153">
        <v>0</v>
      </c>
      <c r="G489" s="153">
        <v>0</v>
      </c>
      <c r="H489" s="154">
        <v>0</v>
      </c>
    </row>
    <row r="490" spans="1:8" hidden="1" x14ac:dyDescent="0.2">
      <c r="A490" s="537" t="s">
        <v>220</v>
      </c>
      <c r="B490" s="540" t="s">
        <v>192</v>
      </c>
      <c r="C490" s="142" t="s">
        <v>539</v>
      </c>
      <c r="D490" s="143"/>
      <c r="E490" s="144">
        <f>SUM(E491:E496)</f>
        <v>34057.5</v>
      </c>
      <c r="F490" s="145">
        <f>F496+F494+F493+F492+F491</f>
        <v>49286.31</v>
      </c>
      <c r="G490" s="145">
        <f>G496+G494+G493+G492+G491</f>
        <v>49286.31</v>
      </c>
      <c r="H490" s="146">
        <f>H496+H494+H493+H492+H491</f>
        <v>49286.31</v>
      </c>
    </row>
    <row r="491" spans="1:8" hidden="1" x14ac:dyDescent="0.2">
      <c r="A491" s="538"/>
      <c r="B491" s="541"/>
      <c r="C491" s="63" t="s">
        <v>540</v>
      </c>
      <c r="D491" s="41"/>
      <c r="E491" s="147">
        <v>0</v>
      </c>
      <c r="F491" s="148">
        <v>0</v>
      </c>
      <c r="G491" s="148">
        <v>0</v>
      </c>
      <c r="H491" s="149">
        <v>0</v>
      </c>
    </row>
    <row r="492" spans="1:8" hidden="1" x14ac:dyDescent="0.2">
      <c r="A492" s="538"/>
      <c r="B492" s="541"/>
      <c r="C492" s="63" t="s">
        <v>541</v>
      </c>
      <c r="D492" s="41" t="s">
        <v>556</v>
      </c>
      <c r="E492" s="147">
        <v>34057.5</v>
      </c>
      <c r="F492" s="148">
        <v>49286.31</v>
      </c>
      <c r="G492" s="148">
        <v>49286.31</v>
      </c>
      <c r="H492" s="149">
        <v>49286.31</v>
      </c>
    </row>
    <row r="493" spans="1:8" hidden="1" x14ac:dyDescent="0.2">
      <c r="A493" s="538"/>
      <c r="B493" s="541"/>
      <c r="C493" s="63" t="s">
        <v>542</v>
      </c>
      <c r="D493" s="41"/>
      <c r="E493" s="147">
        <v>0</v>
      </c>
      <c r="F493" s="148">
        <v>0</v>
      </c>
      <c r="G493" s="148">
        <v>0</v>
      </c>
      <c r="H493" s="149">
        <v>0</v>
      </c>
    </row>
    <row r="494" spans="1:8" ht="30" hidden="1" x14ac:dyDescent="0.2">
      <c r="A494" s="538"/>
      <c r="B494" s="541"/>
      <c r="C494" s="63" t="s">
        <v>543</v>
      </c>
      <c r="D494" s="41"/>
      <c r="E494" s="147">
        <v>0</v>
      </c>
      <c r="F494" s="148">
        <v>0</v>
      </c>
      <c r="G494" s="148">
        <v>0</v>
      </c>
      <c r="H494" s="149">
        <v>0</v>
      </c>
    </row>
    <row r="495" spans="1:8" hidden="1" x14ac:dyDescent="0.2">
      <c r="A495" s="538"/>
      <c r="B495" s="541"/>
      <c r="C495" s="63" t="s">
        <v>544</v>
      </c>
      <c r="D495" s="41"/>
      <c r="E495" s="147">
        <v>0</v>
      </c>
      <c r="F495" s="148">
        <v>0</v>
      </c>
      <c r="G495" s="148">
        <v>0</v>
      </c>
      <c r="H495" s="149">
        <v>0</v>
      </c>
    </row>
    <row r="496" spans="1:8" ht="30.75" hidden="1" thickBot="1" x14ac:dyDescent="0.25">
      <c r="A496" s="539"/>
      <c r="B496" s="542"/>
      <c r="C496" s="150" t="s">
        <v>545</v>
      </c>
      <c r="D496" s="151"/>
      <c r="E496" s="152">
        <v>0</v>
      </c>
      <c r="F496" s="153">
        <v>0</v>
      </c>
      <c r="G496" s="153">
        <v>0</v>
      </c>
      <c r="H496" s="154">
        <v>0</v>
      </c>
    </row>
    <row r="497" spans="1:10" hidden="1" x14ac:dyDescent="0.2">
      <c r="A497" s="537" t="s">
        <v>221</v>
      </c>
      <c r="B497" s="540" t="s">
        <v>193</v>
      </c>
      <c r="C497" s="142" t="s">
        <v>539</v>
      </c>
      <c r="D497" s="143"/>
      <c r="E497" s="144">
        <f>SUM(E498:E503)</f>
        <v>1100</v>
      </c>
      <c r="F497" s="145">
        <f>F503+F501+F500+F499+F498</f>
        <v>973.11</v>
      </c>
      <c r="G497" s="145">
        <f>G503+G501+G500+G499+G498</f>
        <v>973.11</v>
      </c>
      <c r="H497" s="146">
        <f>H503+H501+H500+H499+H498</f>
        <v>973.11</v>
      </c>
    </row>
    <row r="498" spans="1:10" hidden="1" x14ac:dyDescent="0.2">
      <c r="A498" s="538"/>
      <c r="B498" s="541"/>
      <c r="C498" s="63" t="s">
        <v>540</v>
      </c>
      <c r="D498" s="41"/>
      <c r="E498" s="147">
        <v>0</v>
      </c>
      <c r="F498" s="148">
        <v>0</v>
      </c>
      <c r="G498" s="148">
        <v>0</v>
      </c>
      <c r="H498" s="149">
        <v>0</v>
      </c>
    </row>
    <row r="499" spans="1:10" hidden="1" x14ac:dyDescent="0.2">
      <c r="A499" s="538"/>
      <c r="B499" s="541"/>
      <c r="C499" s="63" t="s">
        <v>541</v>
      </c>
      <c r="D499" s="41" t="s">
        <v>553</v>
      </c>
      <c r="E499" s="147">
        <v>1100</v>
      </c>
      <c r="F499" s="148">
        <v>973.11</v>
      </c>
      <c r="G499" s="148">
        <v>973.11</v>
      </c>
      <c r="H499" s="149">
        <v>973.11</v>
      </c>
    </row>
    <row r="500" spans="1:10" hidden="1" x14ac:dyDescent="0.2">
      <c r="A500" s="538"/>
      <c r="B500" s="541"/>
      <c r="C500" s="63" t="s">
        <v>542</v>
      </c>
      <c r="D500" s="41"/>
      <c r="E500" s="147">
        <v>0</v>
      </c>
      <c r="F500" s="148">
        <v>0</v>
      </c>
      <c r="G500" s="148">
        <v>0</v>
      </c>
      <c r="H500" s="149">
        <v>0</v>
      </c>
    </row>
    <row r="501" spans="1:10" ht="30" hidden="1" x14ac:dyDescent="0.2">
      <c r="A501" s="538"/>
      <c r="B501" s="541"/>
      <c r="C501" s="63" t="s">
        <v>543</v>
      </c>
      <c r="D501" s="41"/>
      <c r="E501" s="147">
        <v>0</v>
      </c>
      <c r="F501" s="148">
        <v>0</v>
      </c>
      <c r="G501" s="148">
        <v>0</v>
      </c>
      <c r="H501" s="149">
        <v>0</v>
      </c>
    </row>
    <row r="502" spans="1:10" hidden="1" x14ac:dyDescent="0.2">
      <c r="A502" s="538"/>
      <c r="B502" s="541"/>
      <c r="C502" s="63" t="s">
        <v>544</v>
      </c>
      <c r="D502" s="41"/>
      <c r="E502" s="147">
        <v>0</v>
      </c>
      <c r="F502" s="148">
        <v>0</v>
      </c>
      <c r="G502" s="148">
        <v>0</v>
      </c>
      <c r="H502" s="149">
        <v>0</v>
      </c>
    </row>
    <row r="503" spans="1:10" ht="30.75" hidden="1" thickBot="1" x14ac:dyDescent="0.25">
      <c r="A503" s="539"/>
      <c r="B503" s="542"/>
      <c r="C503" s="150" t="s">
        <v>545</v>
      </c>
      <c r="D503" s="151"/>
      <c r="E503" s="152">
        <v>0</v>
      </c>
      <c r="F503" s="153">
        <v>0</v>
      </c>
      <c r="G503" s="153">
        <v>0</v>
      </c>
      <c r="H503" s="154">
        <v>0</v>
      </c>
    </row>
    <row r="504" spans="1:10" hidden="1" x14ac:dyDescent="0.2">
      <c r="A504" s="537" t="s">
        <v>222</v>
      </c>
      <c r="B504" s="540" t="s">
        <v>194</v>
      </c>
      <c r="C504" s="142" t="s">
        <v>539</v>
      </c>
      <c r="D504" s="143"/>
      <c r="E504" s="144">
        <f>SUM(E505:E510)</f>
        <v>105</v>
      </c>
      <c r="F504" s="145">
        <f>F510+F508+F507+F506+F505</f>
        <v>105</v>
      </c>
      <c r="G504" s="145">
        <f>G510+G508+G507+G506+G505</f>
        <v>105</v>
      </c>
      <c r="H504" s="146">
        <f>H510+H508+H507+H506+H505</f>
        <v>105</v>
      </c>
    </row>
    <row r="505" spans="1:10" hidden="1" x14ac:dyDescent="0.2">
      <c r="A505" s="538"/>
      <c r="B505" s="541"/>
      <c r="C505" s="63" t="s">
        <v>540</v>
      </c>
      <c r="D505" s="41"/>
      <c r="E505" s="147">
        <v>0</v>
      </c>
      <c r="F505" s="148">
        <v>0</v>
      </c>
      <c r="G505" s="148">
        <v>0</v>
      </c>
      <c r="H505" s="149">
        <v>0</v>
      </c>
    </row>
    <row r="506" spans="1:10" hidden="1" x14ac:dyDescent="0.2">
      <c r="A506" s="538"/>
      <c r="B506" s="541"/>
      <c r="C506" s="63" t="s">
        <v>541</v>
      </c>
      <c r="D506" s="41" t="s">
        <v>557</v>
      </c>
      <c r="E506" s="147">
        <v>105</v>
      </c>
      <c r="F506" s="148">
        <v>105</v>
      </c>
      <c r="G506" s="148">
        <v>105</v>
      </c>
      <c r="H506" s="149">
        <v>105</v>
      </c>
    </row>
    <row r="507" spans="1:10" hidden="1" x14ac:dyDescent="0.2">
      <c r="A507" s="538"/>
      <c r="B507" s="541"/>
      <c r="C507" s="63" t="s">
        <v>542</v>
      </c>
      <c r="D507" s="41"/>
      <c r="E507" s="147">
        <v>0</v>
      </c>
      <c r="F507" s="148">
        <v>0</v>
      </c>
      <c r="G507" s="148">
        <v>0</v>
      </c>
      <c r="H507" s="149">
        <v>0</v>
      </c>
      <c r="J507" s="23" t="s">
        <v>558</v>
      </c>
    </row>
    <row r="508" spans="1:10" ht="30" hidden="1" x14ac:dyDescent="0.2">
      <c r="A508" s="538"/>
      <c r="B508" s="541"/>
      <c r="C508" s="63" t="s">
        <v>543</v>
      </c>
      <c r="D508" s="41"/>
      <c r="E508" s="147">
        <v>0</v>
      </c>
      <c r="F508" s="148">
        <v>0</v>
      </c>
      <c r="G508" s="148">
        <v>0</v>
      </c>
      <c r="H508" s="149">
        <v>0</v>
      </c>
    </row>
    <row r="509" spans="1:10" hidden="1" x14ac:dyDescent="0.2">
      <c r="A509" s="538"/>
      <c r="B509" s="541"/>
      <c r="C509" s="63" t="s">
        <v>544</v>
      </c>
      <c r="D509" s="41"/>
      <c r="E509" s="147">
        <v>0</v>
      </c>
      <c r="F509" s="148">
        <v>0</v>
      </c>
      <c r="G509" s="148">
        <v>0</v>
      </c>
      <c r="H509" s="149">
        <v>0</v>
      </c>
    </row>
    <row r="510" spans="1:10" ht="30.75" hidden="1" thickBot="1" x14ac:dyDescent="0.25">
      <c r="A510" s="539"/>
      <c r="B510" s="542"/>
      <c r="C510" s="150" t="s">
        <v>545</v>
      </c>
      <c r="D510" s="151"/>
      <c r="E510" s="152">
        <v>0</v>
      </c>
      <c r="F510" s="153">
        <v>0</v>
      </c>
      <c r="G510" s="153">
        <v>0</v>
      </c>
      <c r="H510" s="154">
        <v>0</v>
      </c>
    </row>
    <row r="511" spans="1:10" hidden="1" x14ac:dyDescent="0.2">
      <c r="A511" s="537" t="s">
        <v>224</v>
      </c>
      <c r="B511" s="540" t="s">
        <v>292</v>
      </c>
      <c r="C511" s="142" t="s">
        <v>539</v>
      </c>
      <c r="D511" s="143"/>
      <c r="E511" s="144">
        <f>SUM(E512:E517)</f>
        <v>1100</v>
      </c>
      <c r="F511" s="145">
        <f>F517+F515+F514+F513+F512</f>
        <v>710.37400000000002</v>
      </c>
      <c r="G511" s="145">
        <f>G517+G515+G514+G513+G512</f>
        <v>710.37400000000002</v>
      </c>
      <c r="H511" s="146">
        <f>H517+H515+H514+H513+H512</f>
        <v>710.37400000000002</v>
      </c>
    </row>
    <row r="512" spans="1:10" hidden="1" x14ac:dyDescent="0.2">
      <c r="A512" s="538"/>
      <c r="B512" s="541"/>
      <c r="C512" s="63" t="s">
        <v>540</v>
      </c>
      <c r="D512" s="41"/>
      <c r="E512" s="147">
        <v>0</v>
      </c>
      <c r="F512" s="148">
        <v>0</v>
      </c>
      <c r="G512" s="148">
        <v>0</v>
      </c>
      <c r="H512" s="149">
        <v>0</v>
      </c>
    </row>
    <row r="513" spans="1:8" hidden="1" x14ac:dyDescent="0.2">
      <c r="A513" s="538"/>
      <c r="B513" s="541"/>
      <c r="C513" s="63" t="s">
        <v>541</v>
      </c>
      <c r="D513" s="41" t="s">
        <v>553</v>
      </c>
      <c r="E513" s="147">
        <v>1100</v>
      </c>
      <c r="F513" s="148">
        <v>710.37400000000002</v>
      </c>
      <c r="G513" s="148">
        <v>710.37400000000002</v>
      </c>
      <c r="H513" s="149">
        <v>710.37400000000002</v>
      </c>
    </row>
    <row r="514" spans="1:8" hidden="1" x14ac:dyDescent="0.2">
      <c r="A514" s="538"/>
      <c r="B514" s="541"/>
      <c r="C514" s="63" t="s">
        <v>542</v>
      </c>
      <c r="D514" s="41"/>
      <c r="E514" s="147">
        <v>0</v>
      </c>
      <c r="F514" s="148">
        <v>0</v>
      </c>
      <c r="G514" s="148">
        <v>0</v>
      </c>
      <c r="H514" s="149">
        <v>0</v>
      </c>
    </row>
    <row r="515" spans="1:8" ht="30" hidden="1" x14ac:dyDescent="0.2">
      <c r="A515" s="538"/>
      <c r="B515" s="541"/>
      <c r="C515" s="63" t="s">
        <v>543</v>
      </c>
      <c r="D515" s="41"/>
      <c r="E515" s="147">
        <v>0</v>
      </c>
      <c r="F515" s="148">
        <v>0</v>
      </c>
      <c r="G515" s="148">
        <v>0</v>
      </c>
      <c r="H515" s="149">
        <v>0</v>
      </c>
    </row>
    <row r="516" spans="1:8" hidden="1" x14ac:dyDescent="0.2">
      <c r="A516" s="538"/>
      <c r="B516" s="541"/>
      <c r="C516" s="63" t="s">
        <v>544</v>
      </c>
      <c r="D516" s="41"/>
      <c r="E516" s="147">
        <v>0</v>
      </c>
      <c r="F516" s="148">
        <v>0</v>
      </c>
      <c r="G516" s="148">
        <v>0</v>
      </c>
      <c r="H516" s="149">
        <v>0</v>
      </c>
    </row>
    <row r="517" spans="1:8" ht="30.75" hidden="1" thickBot="1" x14ac:dyDescent="0.25">
      <c r="A517" s="539"/>
      <c r="B517" s="542"/>
      <c r="C517" s="150" t="s">
        <v>545</v>
      </c>
      <c r="D517" s="151"/>
      <c r="E517" s="152">
        <v>0</v>
      </c>
      <c r="F517" s="153">
        <v>0</v>
      </c>
      <c r="G517" s="153">
        <v>0</v>
      </c>
      <c r="H517" s="154">
        <v>0</v>
      </c>
    </row>
    <row r="518" spans="1:8" hidden="1" x14ac:dyDescent="0.2">
      <c r="A518" s="537" t="s">
        <v>225</v>
      </c>
      <c r="B518" s="540" t="s">
        <v>268</v>
      </c>
      <c r="C518" s="142" t="s">
        <v>539</v>
      </c>
      <c r="D518" s="143"/>
      <c r="E518" s="144">
        <f>SUM(E519:E524)</f>
        <v>800</v>
      </c>
      <c r="F518" s="145">
        <f>F524+F522+F521+F520+F519</f>
        <v>651.15800000000002</v>
      </c>
      <c r="G518" s="145">
        <f>G524+G522+G521+G520+G519</f>
        <v>651.15800000000002</v>
      </c>
      <c r="H518" s="146">
        <f>H524+H522+H521+H520+H519</f>
        <v>651.15800000000002</v>
      </c>
    </row>
    <row r="519" spans="1:8" hidden="1" x14ac:dyDescent="0.2">
      <c r="A519" s="538"/>
      <c r="B519" s="541"/>
      <c r="C519" s="63" t="s">
        <v>540</v>
      </c>
      <c r="D519" s="41"/>
      <c r="E519" s="147">
        <v>0</v>
      </c>
      <c r="F519" s="148">
        <v>0</v>
      </c>
      <c r="G519" s="148">
        <v>0</v>
      </c>
      <c r="H519" s="149">
        <v>0</v>
      </c>
    </row>
    <row r="520" spans="1:8" hidden="1" x14ac:dyDescent="0.2">
      <c r="A520" s="538"/>
      <c r="B520" s="541"/>
      <c r="C520" s="63" t="s">
        <v>541</v>
      </c>
      <c r="D520" s="41" t="s">
        <v>546</v>
      </c>
      <c r="E520" s="147">
        <v>800</v>
      </c>
      <c r="F520" s="148">
        <v>651.15800000000002</v>
      </c>
      <c r="G520" s="148">
        <v>651.15800000000002</v>
      </c>
      <c r="H520" s="149">
        <v>651.15800000000002</v>
      </c>
    </row>
    <row r="521" spans="1:8" hidden="1" x14ac:dyDescent="0.2">
      <c r="A521" s="538"/>
      <c r="B521" s="541"/>
      <c r="C521" s="63" t="s">
        <v>542</v>
      </c>
      <c r="D521" s="41"/>
      <c r="E521" s="147">
        <v>0</v>
      </c>
      <c r="F521" s="148">
        <v>0</v>
      </c>
      <c r="G521" s="148">
        <v>0</v>
      </c>
      <c r="H521" s="149">
        <v>0</v>
      </c>
    </row>
    <row r="522" spans="1:8" ht="30" hidden="1" x14ac:dyDescent="0.2">
      <c r="A522" s="538"/>
      <c r="B522" s="541"/>
      <c r="C522" s="63" t="s">
        <v>543</v>
      </c>
      <c r="D522" s="41"/>
      <c r="E522" s="147">
        <v>0</v>
      </c>
      <c r="F522" s="148">
        <v>0</v>
      </c>
      <c r="G522" s="148">
        <v>0</v>
      </c>
      <c r="H522" s="149">
        <v>0</v>
      </c>
    </row>
    <row r="523" spans="1:8" hidden="1" x14ac:dyDescent="0.2">
      <c r="A523" s="538"/>
      <c r="B523" s="541"/>
      <c r="C523" s="63" t="s">
        <v>544</v>
      </c>
      <c r="D523" s="41"/>
      <c r="E523" s="147">
        <v>0</v>
      </c>
      <c r="F523" s="148">
        <v>0</v>
      </c>
      <c r="G523" s="148">
        <v>0</v>
      </c>
      <c r="H523" s="149">
        <v>0</v>
      </c>
    </row>
    <row r="524" spans="1:8" ht="30.75" hidden="1" thickBot="1" x14ac:dyDescent="0.25">
      <c r="A524" s="539"/>
      <c r="B524" s="542"/>
      <c r="C524" s="150" t="s">
        <v>545</v>
      </c>
      <c r="D524" s="151"/>
      <c r="E524" s="152">
        <v>0</v>
      </c>
      <c r="F524" s="153">
        <v>0</v>
      </c>
      <c r="G524" s="153">
        <v>0</v>
      </c>
      <c r="H524" s="154">
        <v>0</v>
      </c>
    </row>
    <row r="525" spans="1:8" hidden="1" x14ac:dyDescent="0.25">
      <c r="F525" s="164"/>
      <c r="G525" s="164"/>
      <c r="H525" s="164"/>
    </row>
    <row r="526" spans="1:8" ht="12.75" hidden="1" x14ac:dyDescent="0.2">
      <c r="A526" s="577" t="s">
        <v>14</v>
      </c>
      <c r="B526" s="577"/>
      <c r="C526" s="165"/>
      <c r="D526" s="165"/>
      <c r="E526" s="165"/>
      <c r="F526" s="578" t="s">
        <v>558</v>
      </c>
      <c r="G526" s="579"/>
      <c r="H526" s="579"/>
    </row>
    <row r="527" spans="1:8" ht="15" hidden="1" customHeight="1" x14ac:dyDescent="0.2">
      <c r="A527" s="580" t="s">
        <v>540</v>
      </c>
      <c r="B527" s="581"/>
      <c r="C527" s="165"/>
      <c r="D527" s="165"/>
      <c r="E527" s="165"/>
      <c r="F527" s="579"/>
      <c r="G527" s="579"/>
      <c r="H527" s="579"/>
    </row>
    <row r="528" spans="1:8" ht="16.899999999999999" hidden="1" customHeight="1" x14ac:dyDescent="0.2">
      <c r="A528" s="580" t="s">
        <v>541</v>
      </c>
      <c r="B528" s="581"/>
      <c r="C528" s="165"/>
      <c r="D528" s="165"/>
      <c r="E528" s="165"/>
      <c r="F528" s="579"/>
      <c r="G528" s="579"/>
      <c r="H528" s="579"/>
    </row>
    <row r="529" spans="1:8" ht="16.149999999999999" hidden="1" customHeight="1" x14ac:dyDescent="0.2">
      <c r="A529" s="580" t="s">
        <v>542</v>
      </c>
      <c r="B529" s="581"/>
      <c r="C529" s="165"/>
      <c r="D529" s="165"/>
      <c r="E529" s="165"/>
      <c r="F529" s="579"/>
      <c r="G529" s="579"/>
      <c r="H529" s="579"/>
    </row>
    <row r="530" spans="1:8" ht="33" hidden="1" customHeight="1" x14ac:dyDescent="0.2">
      <c r="A530" s="580" t="s">
        <v>543</v>
      </c>
      <c r="B530" s="581"/>
      <c r="C530" s="165"/>
      <c r="D530" s="165"/>
      <c r="E530" s="165"/>
      <c r="F530" s="579"/>
      <c r="G530" s="579"/>
      <c r="H530" s="579"/>
    </row>
    <row r="531" spans="1:8" ht="18" hidden="1" customHeight="1" x14ac:dyDescent="0.2">
      <c r="A531" s="580" t="s">
        <v>544</v>
      </c>
      <c r="B531" s="581"/>
      <c r="C531" s="165"/>
      <c r="D531" s="165"/>
      <c r="E531" s="165"/>
      <c r="F531" s="579"/>
      <c r="G531" s="579"/>
      <c r="H531" s="579"/>
    </row>
    <row r="532" spans="1:8" ht="30" hidden="1" customHeight="1" x14ac:dyDescent="0.2">
      <c r="A532" s="580" t="s">
        <v>545</v>
      </c>
      <c r="B532" s="581"/>
      <c r="C532" s="165"/>
      <c r="D532" s="165"/>
      <c r="E532" s="165"/>
      <c r="F532" s="579"/>
      <c r="G532" s="579"/>
      <c r="H532" s="579"/>
    </row>
    <row r="533" spans="1:8" ht="12.75" hidden="1" x14ac:dyDescent="0.2">
      <c r="A533" s="166"/>
      <c r="B533" s="166"/>
      <c r="C533" s="166"/>
      <c r="D533" s="166"/>
      <c r="E533" s="166"/>
      <c r="F533" s="166"/>
      <c r="G533" s="166"/>
      <c r="H533" s="166"/>
    </row>
    <row r="534" spans="1:8" ht="12.75" hidden="1" x14ac:dyDescent="0.2">
      <c r="A534" s="586"/>
      <c r="B534" s="587"/>
      <c r="C534" s="167"/>
      <c r="D534" s="167"/>
      <c r="E534" s="167"/>
      <c r="F534" s="588" t="s">
        <v>559</v>
      </c>
      <c r="G534" s="581"/>
      <c r="H534" s="581"/>
    </row>
    <row r="535" spans="1:8" ht="12.75" hidden="1" x14ac:dyDescent="0.2">
      <c r="A535" s="589" t="s">
        <v>14</v>
      </c>
      <c r="B535" s="589"/>
      <c r="C535" s="168"/>
      <c r="D535" s="168"/>
      <c r="E535" s="168"/>
      <c r="F535" s="583" t="s">
        <v>71</v>
      </c>
      <c r="G535" s="590"/>
      <c r="H535" s="590"/>
    </row>
    <row r="536" spans="1:8" ht="19.149999999999999" hidden="1" customHeight="1" x14ac:dyDescent="0.2">
      <c r="A536" s="580" t="s">
        <v>540</v>
      </c>
      <c r="B536" s="581"/>
      <c r="C536" s="168"/>
      <c r="D536" s="168"/>
      <c r="E536" s="168"/>
      <c r="F536" s="583"/>
      <c r="G536" s="590"/>
      <c r="H536" s="590"/>
    </row>
    <row r="537" spans="1:8" ht="15.6" hidden="1" customHeight="1" x14ac:dyDescent="0.2">
      <c r="A537" s="580" t="s">
        <v>541</v>
      </c>
      <c r="B537" s="581"/>
      <c r="C537" s="168"/>
      <c r="D537" s="168"/>
      <c r="E537" s="168"/>
      <c r="F537" s="585"/>
      <c r="G537" s="590"/>
      <c r="H537" s="590"/>
    </row>
    <row r="538" spans="1:8" ht="15" hidden="1" customHeight="1" x14ac:dyDescent="0.2">
      <c r="A538" s="580" t="s">
        <v>542</v>
      </c>
      <c r="B538" s="581"/>
      <c r="C538" s="168"/>
      <c r="D538" s="168"/>
      <c r="E538" s="168"/>
      <c r="F538" s="585"/>
      <c r="G538" s="590"/>
      <c r="H538" s="590"/>
    </row>
    <row r="539" spans="1:8" ht="33.6" hidden="1" customHeight="1" x14ac:dyDescent="0.2">
      <c r="A539" s="580" t="s">
        <v>543</v>
      </c>
      <c r="B539" s="581"/>
      <c r="C539" s="168"/>
      <c r="D539" s="168"/>
      <c r="E539" s="168"/>
      <c r="F539" s="585"/>
      <c r="G539" s="590"/>
      <c r="H539" s="590"/>
    </row>
    <row r="540" spans="1:8" ht="15" hidden="1" customHeight="1" x14ac:dyDescent="0.2">
      <c r="A540" s="580" t="s">
        <v>544</v>
      </c>
      <c r="B540" s="581"/>
      <c r="C540" s="168"/>
      <c r="D540" s="168"/>
      <c r="E540" s="168"/>
      <c r="F540" s="585"/>
      <c r="G540" s="590"/>
      <c r="H540" s="590"/>
    </row>
    <row r="541" spans="1:8" ht="34.15" hidden="1" customHeight="1" x14ac:dyDescent="0.2">
      <c r="A541" s="580" t="s">
        <v>545</v>
      </c>
      <c r="B541" s="581"/>
      <c r="C541" s="168"/>
      <c r="D541" s="168"/>
      <c r="E541" s="168"/>
      <c r="F541" s="585"/>
      <c r="G541" s="590"/>
      <c r="H541" s="590"/>
    </row>
    <row r="542" spans="1:8" ht="15.75" hidden="1" x14ac:dyDescent="0.2">
      <c r="A542" s="582" t="s">
        <v>14</v>
      </c>
      <c r="B542" s="582"/>
      <c r="C542" s="169"/>
      <c r="D542" s="169"/>
      <c r="E542" s="169"/>
      <c r="F542" s="583" t="s">
        <v>156</v>
      </c>
      <c r="G542" s="584"/>
      <c r="H542" s="584"/>
    </row>
    <row r="543" spans="1:8" ht="18" hidden="1" customHeight="1" x14ac:dyDescent="0.2">
      <c r="A543" s="580" t="s">
        <v>540</v>
      </c>
      <c r="B543" s="581"/>
      <c r="C543" s="169"/>
      <c r="D543" s="169"/>
      <c r="E543" s="169"/>
      <c r="F543" s="583"/>
      <c r="G543" s="584"/>
      <c r="H543" s="584"/>
    </row>
    <row r="544" spans="1:8" ht="19.899999999999999" hidden="1" customHeight="1" x14ac:dyDescent="0.2">
      <c r="A544" s="580" t="s">
        <v>541</v>
      </c>
      <c r="B544" s="581"/>
      <c r="C544" s="169"/>
      <c r="D544" s="169"/>
      <c r="E544" s="169"/>
      <c r="F544" s="583"/>
      <c r="G544" s="584"/>
      <c r="H544" s="584"/>
    </row>
    <row r="545" spans="1:8" ht="15" hidden="1" customHeight="1" x14ac:dyDescent="0.2">
      <c r="A545" s="580" t="s">
        <v>542</v>
      </c>
      <c r="B545" s="581"/>
      <c r="C545" s="169"/>
      <c r="D545" s="169"/>
      <c r="E545" s="169"/>
      <c r="F545" s="585"/>
      <c r="G545" s="584"/>
      <c r="H545" s="584"/>
    </row>
    <row r="546" spans="1:8" ht="34.9" hidden="1" customHeight="1" x14ac:dyDescent="0.2">
      <c r="A546" s="580" t="s">
        <v>543</v>
      </c>
      <c r="B546" s="581"/>
      <c r="C546" s="169"/>
      <c r="D546" s="169"/>
      <c r="E546" s="169"/>
      <c r="F546" s="585"/>
      <c r="G546" s="584"/>
      <c r="H546" s="584"/>
    </row>
    <row r="547" spans="1:8" ht="16.149999999999999" hidden="1" customHeight="1" x14ac:dyDescent="0.2">
      <c r="A547" s="580" t="s">
        <v>544</v>
      </c>
      <c r="B547" s="581"/>
      <c r="C547" s="169"/>
      <c r="D547" s="169"/>
      <c r="E547" s="169"/>
      <c r="F547" s="585"/>
      <c r="G547" s="584"/>
      <c r="H547" s="584"/>
    </row>
    <row r="548" spans="1:8" ht="31.9" hidden="1" customHeight="1" x14ac:dyDescent="0.2">
      <c r="A548" s="580" t="s">
        <v>545</v>
      </c>
      <c r="B548" s="581"/>
      <c r="C548" s="169"/>
      <c r="D548" s="169"/>
      <c r="E548" s="169"/>
      <c r="F548" s="585"/>
      <c r="G548" s="584"/>
      <c r="H548" s="584"/>
    </row>
    <row r="549" spans="1:8" ht="15.75" hidden="1" x14ac:dyDescent="0.2">
      <c r="A549" s="582" t="s">
        <v>14</v>
      </c>
      <c r="B549" s="582"/>
      <c r="C549" s="169"/>
      <c r="D549" s="169"/>
      <c r="E549" s="169"/>
      <c r="F549" s="583" t="s">
        <v>154</v>
      </c>
      <c r="G549" s="584"/>
      <c r="H549" s="584"/>
    </row>
    <row r="550" spans="1:8" ht="15" hidden="1" customHeight="1" x14ac:dyDescent="0.2">
      <c r="A550" s="580" t="s">
        <v>540</v>
      </c>
      <c r="B550" s="581"/>
      <c r="C550" s="169"/>
      <c r="D550" s="169"/>
      <c r="E550" s="169"/>
      <c r="F550" s="585"/>
      <c r="G550" s="584"/>
      <c r="H550" s="584"/>
    </row>
    <row r="551" spans="1:8" ht="14.45" hidden="1" customHeight="1" x14ac:dyDescent="0.2">
      <c r="A551" s="580" t="s">
        <v>541</v>
      </c>
      <c r="B551" s="581"/>
      <c r="C551" s="169"/>
      <c r="D551" s="169"/>
      <c r="E551" s="169"/>
      <c r="F551" s="585"/>
      <c r="G551" s="584"/>
      <c r="H551" s="584"/>
    </row>
    <row r="552" spans="1:8" ht="16.899999999999999" hidden="1" customHeight="1" x14ac:dyDescent="0.2">
      <c r="A552" s="580" t="s">
        <v>542</v>
      </c>
      <c r="B552" s="581"/>
      <c r="C552" s="169"/>
      <c r="D552" s="169"/>
      <c r="E552" s="169"/>
      <c r="F552" s="585"/>
      <c r="G552" s="584"/>
      <c r="H552" s="584"/>
    </row>
    <row r="553" spans="1:8" ht="37.15" hidden="1" customHeight="1" x14ac:dyDescent="0.2">
      <c r="A553" s="580" t="s">
        <v>543</v>
      </c>
      <c r="B553" s="581"/>
      <c r="C553" s="169"/>
      <c r="D553" s="169"/>
      <c r="E553" s="169"/>
      <c r="F553" s="585"/>
      <c r="G553" s="584"/>
      <c r="H553" s="584"/>
    </row>
    <row r="554" spans="1:8" ht="20.45" hidden="1" customHeight="1" x14ac:dyDescent="0.2">
      <c r="A554" s="580" t="s">
        <v>544</v>
      </c>
      <c r="B554" s="581"/>
      <c r="C554" s="169"/>
      <c r="D554" s="169"/>
      <c r="E554" s="169"/>
      <c r="F554" s="585"/>
      <c r="G554" s="584"/>
      <c r="H554" s="584"/>
    </row>
    <row r="555" spans="1:8" ht="37.15" hidden="1" customHeight="1" x14ac:dyDescent="0.2">
      <c r="A555" s="580" t="s">
        <v>545</v>
      </c>
      <c r="B555" s="581"/>
      <c r="C555" s="169"/>
      <c r="D555" s="169"/>
      <c r="E555" s="169"/>
      <c r="F555" s="585"/>
      <c r="G555" s="584"/>
      <c r="H555" s="584"/>
    </row>
    <row r="556" spans="1:8" ht="15.75" hidden="1" x14ac:dyDescent="0.2">
      <c r="A556" s="582" t="s">
        <v>14</v>
      </c>
      <c r="B556" s="582"/>
      <c r="C556" s="169"/>
      <c r="D556" s="169"/>
      <c r="E556" s="169"/>
      <c r="F556" s="583" t="s">
        <v>69</v>
      </c>
      <c r="G556" s="584"/>
      <c r="H556" s="584"/>
    </row>
    <row r="557" spans="1:8" ht="17.45" hidden="1" customHeight="1" x14ac:dyDescent="0.2">
      <c r="A557" s="580" t="s">
        <v>540</v>
      </c>
      <c r="B557" s="581"/>
      <c r="C557" s="169"/>
      <c r="D557" s="169"/>
      <c r="E557" s="169"/>
      <c r="F557" s="585"/>
      <c r="G557" s="584"/>
      <c r="H557" s="584"/>
    </row>
    <row r="558" spans="1:8" ht="19.149999999999999" hidden="1" customHeight="1" x14ac:dyDescent="0.2">
      <c r="A558" s="580" t="s">
        <v>541</v>
      </c>
      <c r="B558" s="581"/>
      <c r="C558" s="169"/>
      <c r="D558" s="169"/>
      <c r="E558" s="169"/>
      <c r="F558" s="585"/>
      <c r="G558" s="584"/>
      <c r="H558" s="584"/>
    </row>
    <row r="559" spans="1:8" ht="18.600000000000001" hidden="1" customHeight="1" x14ac:dyDescent="0.2">
      <c r="A559" s="580" t="s">
        <v>542</v>
      </c>
      <c r="B559" s="581"/>
      <c r="C559" s="169"/>
      <c r="D559" s="169"/>
      <c r="E559" s="169"/>
      <c r="F559" s="585"/>
      <c r="G559" s="584"/>
      <c r="H559" s="584"/>
    </row>
    <row r="560" spans="1:8" ht="30.6" hidden="1" customHeight="1" x14ac:dyDescent="0.2">
      <c r="A560" s="580" t="s">
        <v>543</v>
      </c>
      <c r="B560" s="581"/>
      <c r="C560" s="169"/>
      <c r="D560" s="169"/>
      <c r="E560" s="169"/>
      <c r="F560" s="585"/>
      <c r="G560" s="584"/>
      <c r="H560" s="584"/>
    </row>
    <row r="561" spans="1:8" ht="22.9" hidden="1" customHeight="1" x14ac:dyDescent="0.2">
      <c r="A561" s="580" t="s">
        <v>544</v>
      </c>
      <c r="B561" s="581"/>
      <c r="C561" s="169"/>
      <c r="D561" s="169"/>
      <c r="E561" s="169"/>
      <c r="F561" s="585"/>
      <c r="G561" s="584"/>
      <c r="H561" s="584"/>
    </row>
    <row r="562" spans="1:8" ht="30.6" hidden="1" customHeight="1" x14ac:dyDescent="0.2">
      <c r="A562" s="580" t="s">
        <v>545</v>
      </c>
      <c r="B562" s="581"/>
      <c r="C562" s="169"/>
      <c r="D562" s="169"/>
      <c r="E562" s="169"/>
      <c r="F562" s="585"/>
      <c r="G562" s="584"/>
      <c r="H562" s="584"/>
    </row>
    <row r="563" spans="1:8" ht="15.75" hidden="1" x14ac:dyDescent="0.2">
      <c r="A563" s="582" t="s">
        <v>14</v>
      </c>
      <c r="B563" s="582"/>
      <c r="C563" s="169"/>
      <c r="D563" s="169"/>
      <c r="E563" s="169"/>
      <c r="F563" s="583" t="s">
        <v>161</v>
      </c>
      <c r="G563" s="584"/>
      <c r="H563" s="584"/>
    </row>
    <row r="564" spans="1:8" ht="22.15" hidden="1" customHeight="1" x14ac:dyDescent="0.2">
      <c r="A564" s="580" t="s">
        <v>540</v>
      </c>
      <c r="B564" s="581"/>
      <c r="C564" s="169"/>
      <c r="D564" s="169"/>
      <c r="E564" s="169"/>
      <c r="F564" s="585"/>
      <c r="G564" s="584"/>
      <c r="H564" s="584"/>
    </row>
    <row r="565" spans="1:8" ht="17.45" hidden="1" customHeight="1" x14ac:dyDescent="0.2">
      <c r="A565" s="580" t="s">
        <v>541</v>
      </c>
      <c r="B565" s="581"/>
      <c r="C565" s="169"/>
      <c r="D565" s="169"/>
      <c r="E565" s="169"/>
      <c r="F565" s="585"/>
      <c r="G565" s="584"/>
      <c r="H565" s="584"/>
    </row>
    <row r="566" spans="1:8" ht="23.45" hidden="1" customHeight="1" x14ac:dyDescent="0.2">
      <c r="A566" s="580" t="s">
        <v>542</v>
      </c>
      <c r="B566" s="581"/>
      <c r="C566" s="169"/>
      <c r="D566" s="169"/>
      <c r="E566" s="169"/>
      <c r="F566" s="585"/>
      <c r="G566" s="584"/>
      <c r="H566" s="584"/>
    </row>
    <row r="567" spans="1:8" ht="28.9" hidden="1" customHeight="1" x14ac:dyDescent="0.2">
      <c r="A567" s="580" t="s">
        <v>543</v>
      </c>
      <c r="B567" s="581"/>
      <c r="C567" s="169"/>
      <c r="D567" s="169"/>
      <c r="E567" s="169"/>
      <c r="F567" s="585"/>
      <c r="G567" s="584"/>
      <c r="H567" s="584"/>
    </row>
    <row r="568" spans="1:8" ht="24.6" hidden="1" customHeight="1" x14ac:dyDescent="0.2">
      <c r="A568" s="580" t="s">
        <v>544</v>
      </c>
      <c r="B568" s="581"/>
      <c r="C568" s="169"/>
      <c r="D568" s="169"/>
      <c r="E568" s="169"/>
      <c r="F568" s="585"/>
      <c r="G568" s="584"/>
      <c r="H568" s="584"/>
    </row>
    <row r="569" spans="1:8" ht="28.9" hidden="1" customHeight="1" x14ac:dyDescent="0.2">
      <c r="A569" s="580" t="s">
        <v>545</v>
      </c>
      <c r="B569" s="581"/>
      <c r="C569" s="169"/>
      <c r="D569" s="169"/>
      <c r="E569" s="169"/>
      <c r="F569" s="585"/>
      <c r="G569" s="584"/>
      <c r="H569" s="584"/>
    </row>
    <row r="570" spans="1:8" ht="15.75" hidden="1" x14ac:dyDescent="0.2">
      <c r="A570" s="582" t="s">
        <v>14</v>
      </c>
      <c r="B570" s="582"/>
      <c r="C570" s="169"/>
      <c r="D570" s="169"/>
      <c r="E570" s="169"/>
      <c r="F570" s="583" t="s">
        <v>560</v>
      </c>
      <c r="G570" s="584"/>
      <c r="H570" s="584"/>
    </row>
    <row r="571" spans="1:8" ht="22.9" hidden="1" customHeight="1" x14ac:dyDescent="0.2">
      <c r="A571" s="580" t="s">
        <v>540</v>
      </c>
      <c r="B571" s="581"/>
      <c r="C571" s="169"/>
      <c r="D571" s="169"/>
      <c r="E571" s="169"/>
      <c r="F571" s="585"/>
      <c r="G571" s="584"/>
      <c r="H571" s="584"/>
    </row>
    <row r="572" spans="1:8" ht="18.600000000000001" hidden="1" customHeight="1" x14ac:dyDescent="0.2">
      <c r="A572" s="580" t="s">
        <v>541</v>
      </c>
      <c r="B572" s="581"/>
      <c r="C572" s="169"/>
      <c r="D572" s="169"/>
      <c r="E572" s="169"/>
      <c r="F572" s="585"/>
      <c r="G572" s="584"/>
      <c r="H572" s="584"/>
    </row>
    <row r="573" spans="1:8" ht="21.6" hidden="1" customHeight="1" x14ac:dyDescent="0.2">
      <c r="A573" s="580" t="s">
        <v>542</v>
      </c>
      <c r="B573" s="581"/>
      <c r="C573" s="169"/>
      <c r="D573" s="169"/>
      <c r="E573" s="169"/>
      <c r="F573" s="585"/>
      <c r="G573" s="584"/>
      <c r="H573" s="584"/>
    </row>
    <row r="574" spans="1:8" ht="34.9" hidden="1" customHeight="1" x14ac:dyDescent="0.2">
      <c r="A574" s="580" t="s">
        <v>543</v>
      </c>
      <c r="B574" s="581"/>
      <c r="C574" s="169"/>
      <c r="D574" s="169"/>
      <c r="E574" s="169"/>
      <c r="F574" s="585"/>
      <c r="G574" s="584"/>
      <c r="H574" s="584"/>
    </row>
    <row r="575" spans="1:8" ht="26.45" hidden="1" customHeight="1" x14ac:dyDescent="0.2">
      <c r="A575" s="580" t="s">
        <v>544</v>
      </c>
      <c r="B575" s="581"/>
      <c r="C575" s="169"/>
      <c r="D575" s="169"/>
      <c r="E575" s="169"/>
      <c r="F575" s="585"/>
      <c r="G575" s="584"/>
      <c r="H575" s="584"/>
    </row>
    <row r="576" spans="1:8" ht="34.9" hidden="1" customHeight="1" x14ac:dyDescent="0.2">
      <c r="A576" s="580" t="s">
        <v>545</v>
      </c>
      <c r="B576" s="581"/>
      <c r="C576" s="169"/>
      <c r="D576" s="169"/>
      <c r="E576" s="169"/>
      <c r="F576" s="585"/>
      <c r="G576" s="584"/>
      <c r="H576" s="584"/>
    </row>
    <row r="577" spans="1:8" ht="18" hidden="1" customHeight="1" x14ac:dyDescent="0.2">
      <c r="A577" s="582" t="s">
        <v>14</v>
      </c>
      <c r="B577" s="582"/>
      <c r="C577" s="169"/>
      <c r="D577" s="169"/>
      <c r="E577" s="169"/>
      <c r="F577" s="583" t="s">
        <v>68</v>
      </c>
      <c r="G577" s="584"/>
      <c r="H577" s="584"/>
    </row>
    <row r="578" spans="1:8" ht="19.149999999999999" hidden="1" customHeight="1" x14ac:dyDescent="0.2">
      <c r="A578" s="580" t="s">
        <v>540</v>
      </c>
      <c r="B578" s="581"/>
      <c r="C578" s="169"/>
      <c r="D578" s="169"/>
      <c r="E578" s="169"/>
      <c r="F578" s="585"/>
      <c r="G578" s="584"/>
      <c r="H578" s="584"/>
    </row>
    <row r="579" spans="1:8" ht="20.45" hidden="1" customHeight="1" x14ac:dyDescent="0.2">
      <c r="A579" s="580" t="s">
        <v>541</v>
      </c>
      <c r="B579" s="581"/>
      <c r="C579" s="169"/>
      <c r="D579" s="169"/>
      <c r="E579" s="169"/>
      <c r="F579" s="585"/>
      <c r="G579" s="584"/>
      <c r="H579" s="584"/>
    </row>
    <row r="580" spans="1:8" ht="21" hidden="1" customHeight="1" x14ac:dyDescent="0.2">
      <c r="A580" s="580" t="s">
        <v>542</v>
      </c>
      <c r="B580" s="581"/>
      <c r="C580" s="169"/>
      <c r="D580" s="169"/>
      <c r="E580" s="169"/>
      <c r="F580" s="585"/>
      <c r="G580" s="584"/>
      <c r="H580" s="584"/>
    </row>
    <row r="581" spans="1:8" ht="32.450000000000003" hidden="1" customHeight="1" x14ac:dyDescent="0.2">
      <c r="A581" s="580" t="s">
        <v>543</v>
      </c>
      <c r="B581" s="581"/>
      <c r="C581" s="169"/>
      <c r="D581" s="169"/>
      <c r="E581" s="169"/>
      <c r="F581" s="585"/>
      <c r="G581" s="584"/>
      <c r="H581" s="584"/>
    </row>
    <row r="582" spans="1:8" ht="21.6" hidden="1" customHeight="1" x14ac:dyDescent="0.2">
      <c r="A582" s="580" t="s">
        <v>544</v>
      </c>
      <c r="B582" s="581"/>
      <c r="C582" s="169"/>
      <c r="D582" s="169"/>
      <c r="E582" s="169"/>
      <c r="F582" s="585"/>
      <c r="G582" s="584"/>
      <c r="H582" s="584"/>
    </row>
    <row r="583" spans="1:8" ht="32.450000000000003" hidden="1" customHeight="1" x14ac:dyDescent="0.2">
      <c r="A583" s="580" t="s">
        <v>545</v>
      </c>
      <c r="B583" s="581"/>
      <c r="C583" s="169"/>
      <c r="D583" s="169"/>
      <c r="E583" s="169"/>
      <c r="F583" s="585"/>
      <c r="G583" s="584"/>
      <c r="H583" s="584"/>
    </row>
    <row r="584" spans="1:8" ht="15.75" hidden="1" x14ac:dyDescent="0.2">
      <c r="A584" s="582" t="s">
        <v>14</v>
      </c>
      <c r="B584" s="582"/>
      <c r="C584" s="169"/>
      <c r="D584" s="169"/>
      <c r="E584" s="169"/>
      <c r="F584" s="583" t="s">
        <v>72</v>
      </c>
      <c r="G584" s="584"/>
      <c r="H584" s="584"/>
    </row>
    <row r="585" spans="1:8" ht="18.600000000000001" hidden="1" customHeight="1" x14ac:dyDescent="0.2">
      <c r="A585" s="580" t="s">
        <v>540</v>
      </c>
      <c r="B585" s="581"/>
      <c r="C585" s="169"/>
      <c r="D585" s="169"/>
      <c r="E585" s="169"/>
      <c r="F585" s="583"/>
      <c r="G585" s="584"/>
      <c r="H585" s="584"/>
    </row>
    <row r="586" spans="1:8" ht="25.9" hidden="1" customHeight="1" x14ac:dyDescent="0.2">
      <c r="A586" s="580" t="s">
        <v>541</v>
      </c>
      <c r="B586" s="581"/>
      <c r="C586" s="169"/>
      <c r="D586" s="169"/>
      <c r="E586" s="169"/>
      <c r="F586" s="585"/>
      <c r="G586" s="584"/>
      <c r="H586" s="584"/>
    </row>
    <row r="587" spans="1:8" ht="25.9" hidden="1" customHeight="1" x14ac:dyDescent="0.2">
      <c r="A587" s="580" t="s">
        <v>542</v>
      </c>
      <c r="B587" s="581"/>
      <c r="C587" s="169"/>
      <c r="D587" s="169"/>
      <c r="E587" s="169"/>
      <c r="F587" s="585"/>
      <c r="G587" s="584"/>
      <c r="H587" s="584"/>
    </row>
    <row r="588" spans="1:8" ht="34.15" hidden="1" customHeight="1" x14ac:dyDescent="0.2">
      <c r="A588" s="580" t="s">
        <v>543</v>
      </c>
      <c r="B588" s="581"/>
      <c r="C588" s="169"/>
      <c r="D588" s="169"/>
      <c r="E588" s="169"/>
      <c r="F588" s="585"/>
      <c r="G588" s="584"/>
      <c r="H588" s="584"/>
    </row>
    <row r="589" spans="1:8" ht="34.15" hidden="1" customHeight="1" x14ac:dyDescent="0.2">
      <c r="A589" s="580" t="s">
        <v>544</v>
      </c>
      <c r="B589" s="581"/>
      <c r="C589" s="169"/>
      <c r="D589" s="169"/>
      <c r="E589" s="169"/>
      <c r="F589" s="585"/>
      <c r="G589" s="584"/>
      <c r="H589" s="584"/>
    </row>
    <row r="590" spans="1:8" ht="25.9" hidden="1" customHeight="1" x14ac:dyDescent="0.2">
      <c r="A590" s="580" t="s">
        <v>545</v>
      </c>
      <c r="B590" s="581"/>
      <c r="C590" s="169"/>
      <c r="D590" s="169"/>
      <c r="E590" s="169"/>
      <c r="F590" s="585"/>
      <c r="G590" s="584"/>
      <c r="H590" s="584"/>
    </row>
    <row r="591" spans="1:8" ht="15.75" hidden="1" x14ac:dyDescent="0.2">
      <c r="A591" s="582" t="s">
        <v>14</v>
      </c>
      <c r="B591" s="582"/>
      <c r="C591" s="169"/>
      <c r="D591" s="169"/>
      <c r="E591" s="169"/>
      <c r="F591" s="583" t="s">
        <v>561</v>
      </c>
      <c r="G591" s="584"/>
      <c r="H591" s="584"/>
    </row>
    <row r="592" spans="1:8" ht="25.15" hidden="1" customHeight="1" x14ac:dyDescent="0.2">
      <c r="A592" s="580" t="s">
        <v>540</v>
      </c>
      <c r="B592" s="581"/>
      <c r="C592" s="169"/>
      <c r="D592" s="169"/>
      <c r="E592" s="169"/>
      <c r="F592" s="583"/>
      <c r="G592" s="584"/>
      <c r="H592" s="584"/>
    </row>
    <row r="593" spans="1:8" ht="25.15" hidden="1" customHeight="1" x14ac:dyDescent="0.2">
      <c r="A593" s="580" t="s">
        <v>541</v>
      </c>
      <c r="B593" s="581"/>
      <c r="C593" s="169"/>
      <c r="D593" s="169"/>
      <c r="E593" s="169"/>
      <c r="F593" s="585"/>
      <c r="G593" s="584"/>
      <c r="H593" s="584"/>
    </row>
    <row r="594" spans="1:8" ht="25.15" hidden="1" customHeight="1" x14ac:dyDescent="0.2">
      <c r="A594" s="580" t="s">
        <v>542</v>
      </c>
      <c r="B594" s="581"/>
      <c r="C594" s="169"/>
      <c r="D594" s="169"/>
      <c r="E594" s="169"/>
      <c r="F594" s="585"/>
      <c r="G594" s="584"/>
      <c r="H594" s="584"/>
    </row>
    <row r="595" spans="1:8" ht="30" hidden="1" customHeight="1" x14ac:dyDescent="0.2">
      <c r="A595" s="580" t="s">
        <v>543</v>
      </c>
      <c r="B595" s="581"/>
      <c r="C595" s="169"/>
      <c r="D595" s="169"/>
      <c r="E595" s="169"/>
      <c r="F595" s="585"/>
      <c r="G595" s="584"/>
      <c r="H595" s="584"/>
    </row>
    <row r="596" spans="1:8" ht="25.15" hidden="1" customHeight="1" x14ac:dyDescent="0.2">
      <c r="A596" s="580" t="s">
        <v>544</v>
      </c>
      <c r="B596" s="581"/>
      <c r="C596" s="169"/>
      <c r="D596" s="169"/>
      <c r="E596" s="169"/>
      <c r="F596" s="585"/>
      <c r="G596" s="584"/>
      <c r="H596" s="584"/>
    </row>
    <row r="597" spans="1:8" ht="30.6" hidden="1" customHeight="1" x14ac:dyDescent="0.2">
      <c r="A597" s="580" t="s">
        <v>545</v>
      </c>
      <c r="B597" s="581"/>
      <c r="C597" s="169"/>
      <c r="D597" s="169"/>
      <c r="E597" s="169"/>
      <c r="F597" s="585"/>
      <c r="G597" s="584"/>
      <c r="H597" s="584"/>
    </row>
    <row r="598" spans="1:8" ht="15.75" hidden="1" x14ac:dyDescent="0.2">
      <c r="A598" s="582" t="s">
        <v>14</v>
      </c>
      <c r="B598" s="582"/>
      <c r="C598" s="169"/>
      <c r="D598" s="169"/>
      <c r="E598" s="169"/>
      <c r="F598" s="583" t="s">
        <v>169</v>
      </c>
      <c r="G598" s="584"/>
      <c r="H598" s="584"/>
    </row>
    <row r="599" spans="1:8" ht="30.6" hidden="1" customHeight="1" x14ac:dyDescent="0.2">
      <c r="A599" s="580" t="s">
        <v>540</v>
      </c>
      <c r="B599" s="581"/>
      <c r="C599" s="169"/>
      <c r="D599" s="169"/>
      <c r="E599" s="169"/>
      <c r="F599" s="585"/>
      <c r="G599" s="584"/>
      <c r="H599" s="584"/>
    </row>
    <row r="600" spans="1:8" ht="30.6" hidden="1" customHeight="1" x14ac:dyDescent="0.2">
      <c r="A600" s="580" t="s">
        <v>541</v>
      </c>
      <c r="B600" s="581"/>
      <c r="C600" s="169"/>
      <c r="D600" s="169"/>
      <c r="E600" s="169"/>
      <c r="F600" s="585"/>
      <c r="G600" s="584"/>
      <c r="H600" s="584"/>
    </row>
    <row r="601" spans="1:8" ht="30.6" hidden="1" customHeight="1" x14ac:dyDescent="0.2">
      <c r="A601" s="580" t="s">
        <v>542</v>
      </c>
      <c r="B601" s="581"/>
      <c r="C601" s="169"/>
      <c r="D601" s="169"/>
      <c r="E601" s="169"/>
      <c r="F601" s="585"/>
      <c r="G601" s="584"/>
      <c r="H601" s="584"/>
    </row>
    <row r="602" spans="1:8" ht="30.6" hidden="1" customHeight="1" x14ac:dyDescent="0.2">
      <c r="A602" s="580" t="s">
        <v>543</v>
      </c>
      <c r="B602" s="581"/>
      <c r="C602" s="169"/>
      <c r="D602" s="169"/>
      <c r="E602" s="169"/>
      <c r="F602" s="585"/>
      <c r="G602" s="584"/>
      <c r="H602" s="584"/>
    </row>
    <row r="603" spans="1:8" ht="30.6" hidden="1" customHeight="1" x14ac:dyDescent="0.2">
      <c r="A603" s="580" t="s">
        <v>544</v>
      </c>
      <c r="B603" s="581"/>
      <c r="C603" s="169"/>
      <c r="D603" s="169"/>
      <c r="E603" s="169"/>
      <c r="F603" s="585"/>
      <c r="G603" s="584"/>
      <c r="H603" s="584"/>
    </row>
    <row r="604" spans="1:8" ht="30.6" hidden="1" customHeight="1" x14ac:dyDescent="0.2">
      <c r="A604" s="580" t="s">
        <v>545</v>
      </c>
      <c r="B604" s="581"/>
      <c r="C604" s="169"/>
      <c r="D604" s="169"/>
      <c r="E604" s="169"/>
      <c r="F604" s="585"/>
      <c r="G604" s="584"/>
      <c r="H604" s="584"/>
    </row>
    <row r="605" spans="1:8" s="171" customFormat="1" x14ac:dyDescent="0.2">
      <c r="A605" s="572">
        <v>4</v>
      </c>
      <c r="B605" s="573" t="s">
        <v>574</v>
      </c>
      <c r="C605" s="186" t="s">
        <v>539</v>
      </c>
      <c r="D605" s="170"/>
      <c r="E605" s="178">
        <f>E607</f>
        <v>64667.199999999997</v>
      </c>
      <c r="F605" s="178">
        <f t="shared" ref="F605:H605" si="87">F607</f>
        <v>72343.388149999999</v>
      </c>
      <c r="G605" s="178">
        <f t="shared" si="87"/>
        <v>68988.573399999994</v>
      </c>
      <c r="H605" s="178">
        <f t="shared" si="87"/>
        <v>68988.573399999994</v>
      </c>
    </row>
    <row r="606" spans="1:8" s="171" customFormat="1" x14ac:dyDescent="0.2">
      <c r="A606" s="572"/>
      <c r="B606" s="573"/>
      <c r="C606" s="186" t="s">
        <v>540</v>
      </c>
      <c r="D606" s="172"/>
      <c r="E606" s="178">
        <f>E613+E619+E625+E631</f>
        <v>0</v>
      </c>
      <c r="F606" s="178">
        <f t="shared" ref="F606:H606" si="88">F613+F619+F625+F631</f>
        <v>0</v>
      </c>
      <c r="G606" s="178">
        <f t="shared" si="88"/>
        <v>0</v>
      </c>
      <c r="H606" s="178">
        <f t="shared" si="88"/>
        <v>0</v>
      </c>
    </row>
    <row r="607" spans="1:8" s="171" customFormat="1" x14ac:dyDescent="0.2">
      <c r="A607" s="572"/>
      <c r="B607" s="573"/>
      <c r="C607" s="186" t="s">
        <v>541</v>
      </c>
      <c r="D607" s="173"/>
      <c r="E607" s="178">
        <f t="shared" ref="E607:H607" si="89">E614+E620+E626+E632</f>
        <v>64667.199999999997</v>
      </c>
      <c r="F607" s="178">
        <f t="shared" si="89"/>
        <v>72343.388149999999</v>
      </c>
      <c r="G607" s="178">
        <f t="shared" si="89"/>
        <v>68988.573399999994</v>
      </c>
      <c r="H607" s="178">
        <f t="shared" si="89"/>
        <v>68988.573399999994</v>
      </c>
    </row>
    <row r="608" spans="1:8" s="171" customFormat="1" x14ac:dyDescent="0.2">
      <c r="A608" s="572"/>
      <c r="B608" s="573"/>
      <c r="C608" s="186" t="s">
        <v>542</v>
      </c>
      <c r="D608" s="172"/>
      <c r="E608" s="178">
        <v>0</v>
      </c>
      <c r="F608" s="178">
        <v>0</v>
      </c>
      <c r="G608" s="178">
        <v>0</v>
      </c>
      <c r="H608" s="178">
        <v>0</v>
      </c>
    </row>
    <row r="609" spans="1:8" s="171" customFormat="1" ht="30" x14ac:dyDescent="0.2">
      <c r="A609" s="572"/>
      <c r="B609" s="573"/>
      <c r="C609" s="212" t="s">
        <v>543</v>
      </c>
      <c r="D609" s="172"/>
      <c r="E609" s="178">
        <v>0</v>
      </c>
      <c r="F609" s="178">
        <v>0</v>
      </c>
      <c r="G609" s="178">
        <v>0</v>
      </c>
      <c r="H609" s="178">
        <v>0</v>
      </c>
    </row>
    <row r="610" spans="1:8" s="171" customFormat="1" x14ac:dyDescent="0.2">
      <c r="A610" s="572"/>
      <c r="B610" s="573"/>
      <c r="C610" s="212" t="s">
        <v>544</v>
      </c>
      <c r="D610" s="172"/>
      <c r="E610" s="178">
        <v>0</v>
      </c>
      <c r="F610" s="178">
        <v>0</v>
      </c>
      <c r="G610" s="178">
        <v>0</v>
      </c>
      <c r="H610" s="178">
        <v>0</v>
      </c>
    </row>
    <row r="611" spans="1:8" s="171" customFormat="1" ht="30" x14ac:dyDescent="0.2">
      <c r="A611" s="572"/>
      <c r="B611" s="573"/>
      <c r="C611" s="240" t="s">
        <v>545</v>
      </c>
      <c r="D611" s="172"/>
      <c r="E611" s="178">
        <v>0</v>
      </c>
      <c r="F611" s="178">
        <v>0</v>
      </c>
      <c r="G611" s="178">
        <v>0</v>
      </c>
      <c r="H611" s="178">
        <v>0</v>
      </c>
    </row>
    <row r="612" spans="1:8" s="171" customFormat="1" x14ac:dyDescent="0.2">
      <c r="A612" s="574" t="s">
        <v>575</v>
      </c>
      <c r="B612" s="575" t="s">
        <v>272</v>
      </c>
      <c r="C612" s="186" t="s">
        <v>539</v>
      </c>
      <c r="D612" s="170"/>
      <c r="E612" s="178">
        <f>E613+E614+E615+E616+E617</f>
        <v>64667.199999999997</v>
      </c>
      <c r="F612" s="178">
        <f t="shared" ref="F612:H612" si="90">F613+F614+F615+F616+F617</f>
        <v>72343.388149999999</v>
      </c>
      <c r="G612" s="178">
        <f t="shared" si="90"/>
        <v>68988.573399999994</v>
      </c>
      <c r="H612" s="178">
        <f t="shared" si="90"/>
        <v>68988.573399999994</v>
      </c>
    </row>
    <row r="613" spans="1:8" s="171" customFormat="1" x14ac:dyDescent="0.2">
      <c r="A613" s="481"/>
      <c r="B613" s="575"/>
      <c r="C613" s="186" t="s">
        <v>540</v>
      </c>
      <c r="D613" s="172" t="s">
        <v>576</v>
      </c>
      <c r="E613" s="178">
        <v>0</v>
      </c>
      <c r="F613" s="179">
        <v>0</v>
      </c>
      <c r="G613" s="179">
        <v>0</v>
      </c>
      <c r="H613" s="179">
        <v>0</v>
      </c>
    </row>
    <row r="614" spans="1:8" s="171" customFormat="1" x14ac:dyDescent="0.2">
      <c r="A614" s="481"/>
      <c r="B614" s="575"/>
      <c r="C614" s="186" t="s">
        <v>541</v>
      </c>
      <c r="D614" s="173"/>
      <c r="E614" s="178">
        <v>64667.199999999997</v>
      </c>
      <c r="F614" s="189">
        <v>72343.388149999999</v>
      </c>
      <c r="G614" s="189">
        <v>68988.573399999994</v>
      </c>
      <c r="H614" s="189">
        <v>68988.573399999994</v>
      </c>
    </row>
    <row r="615" spans="1:8" s="171" customFormat="1" x14ac:dyDescent="0.2">
      <c r="A615" s="481"/>
      <c r="B615" s="575"/>
      <c r="C615" s="186" t="s">
        <v>542</v>
      </c>
      <c r="D615" s="172"/>
      <c r="E615" s="178">
        <v>0</v>
      </c>
      <c r="F615" s="179">
        <v>0</v>
      </c>
      <c r="G615" s="179">
        <v>0</v>
      </c>
      <c r="H615" s="179">
        <v>0</v>
      </c>
    </row>
    <row r="616" spans="1:8" s="171" customFormat="1" x14ac:dyDescent="0.2">
      <c r="A616" s="481"/>
      <c r="B616" s="575"/>
      <c r="C616" s="186" t="s">
        <v>544</v>
      </c>
      <c r="D616" s="172"/>
      <c r="E616" s="178">
        <v>0</v>
      </c>
      <c r="F616" s="179">
        <v>0</v>
      </c>
      <c r="G616" s="179">
        <v>0</v>
      </c>
      <c r="H616" s="179">
        <v>0</v>
      </c>
    </row>
    <row r="617" spans="1:8" s="171" customFormat="1" x14ac:dyDescent="0.2">
      <c r="A617" s="481"/>
      <c r="B617" s="575"/>
      <c r="C617" s="186" t="s">
        <v>567</v>
      </c>
      <c r="D617" s="172"/>
      <c r="E617" s="178">
        <v>0</v>
      </c>
      <c r="F617" s="179">
        <v>0</v>
      </c>
      <c r="G617" s="179">
        <v>0</v>
      </c>
      <c r="H617" s="179">
        <v>0</v>
      </c>
    </row>
  </sheetData>
  <mergeCells count="279">
    <mergeCell ref="A605:A611"/>
    <mergeCell ref="B605:B611"/>
    <mergeCell ref="A612:A617"/>
    <mergeCell ref="B612:B617"/>
    <mergeCell ref="A598:B598"/>
    <mergeCell ref="F598:H604"/>
    <mergeCell ref="A599:B599"/>
    <mergeCell ref="A600:B600"/>
    <mergeCell ref="A601:B601"/>
    <mergeCell ref="A602:B602"/>
    <mergeCell ref="A603:B603"/>
    <mergeCell ref="A604:B604"/>
    <mergeCell ref="A591:B591"/>
    <mergeCell ref="F591:H597"/>
    <mergeCell ref="A592:B592"/>
    <mergeCell ref="A593:B593"/>
    <mergeCell ref="A594:B594"/>
    <mergeCell ref="A595:B595"/>
    <mergeCell ref="A596:B596"/>
    <mergeCell ref="A597:B597"/>
    <mergeCell ref="F584:H590"/>
    <mergeCell ref="A585:B585"/>
    <mergeCell ref="A586:B586"/>
    <mergeCell ref="A587:B587"/>
    <mergeCell ref="A588:B588"/>
    <mergeCell ref="A589:B589"/>
    <mergeCell ref="A590:B590"/>
    <mergeCell ref="A577:B577"/>
    <mergeCell ref="F577:H583"/>
    <mergeCell ref="A578:B578"/>
    <mergeCell ref="A579:B579"/>
    <mergeCell ref="A580:B580"/>
    <mergeCell ref="A581:B581"/>
    <mergeCell ref="A582:B582"/>
    <mergeCell ref="A583:B583"/>
    <mergeCell ref="A584:B584"/>
    <mergeCell ref="A570:B570"/>
    <mergeCell ref="F570:H576"/>
    <mergeCell ref="A571:B571"/>
    <mergeCell ref="A572:B572"/>
    <mergeCell ref="A573:B573"/>
    <mergeCell ref="A574:B574"/>
    <mergeCell ref="A575:B575"/>
    <mergeCell ref="A576:B576"/>
    <mergeCell ref="A563:B563"/>
    <mergeCell ref="F563:H569"/>
    <mergeCell ref="A564:B564"/>
    <mergeCell ref="A565:B565"/>
    <mergeCell ref="A566:B566"/>
    <mergeCell ref="A567:B567"/>
    <mergeCell ref="A568:B568"/>
    <mergeCell ref="A569:B569"/>
    <mergeCell ref="A556:B556"/>
    <mergeCell ref="F556:H562"/>
    <mergeCell ref="A557:B557"/>
    <mergeCell ref="A558:B558"/>
    <mergeCell ref="A559:B559"/>
    <mergeCell ref="A560:B560"/>
    <mergeCell ref="A561:B561"/>
    <mergeCell ref="A562:B562"/>
    <mergeCell ref="A549:B549"/>
    <mergeCell ref="F549:H555"/>
    <mergeCell ref="A550:B550"/>
    <mergeCell ref="A551:B551"/>
    <mergeCell ref="A552:B552"/>
    <mergeCell ref="A553:B553"/>
    <mergeCell ref="A554:B554"/>
    <mergeCell ref="A555:B555"/>
    <mergeCell ref="A542:B542"/>
    <mergeCell ref="F542:H548"/>
    <mergeCell ref="A543:B543"/>
    <mergeCell ref="A544:B544"/>
    <mergeCell ref="A545:B545"/>
    <mergeCell ref="A546:B546"/>
    <mergeCell ref="A547:B547"/>
    <mergeCell ref="A548:B548"/>
    <mergeCell ref="A534:B534"/>
    <mergeCell ref="F534:H534"/>
    <mergeCell ref="A535:B535"/>
    <mergeCell ref="F535:H541"/>
    <mergeCell ref="A536:B536"/>
    <mergeCell ref="A537:B537"/>
    <mergeCell ref="A538:B538"/>
    <mergeCell ref="A539:B539"/>
    <mergeCell ref="A540:B540"/>
    <mergeCell ref="A541:B541"/>
    <mergeCell ref="A526:B526"/>
    <mergeCell ref="F526:H532"/>
    <mergeCell ref="A527:B527"/>
    <mergeCell ref="A528:B528"/>
    <mergeCell ref="A529:B529"/>
    <mergeCell ref="A530:B530"/>
    <mergeCell ref="A531:B531"/>
    <mergeCell ref="A532:B532"/>
    <mergeCell ref="A504:A510"/>
    <mergeCell ref="B504:B510"/>
    <mergeCell ref="A511:A517"/>
    <mergeCell ref="B511:B517"/>
    <mergeCell ref="A518:A524"/>
    <mergeCell ref="B518:B524"/>
    <mergeCell ref="A483:A489"/>
    <mergeCell ref="B483:B489"/>
    <mergeCell ref="A490:A496"/>
    <mergeCell ref="B490:B496"/>
    <mergeCell ref="A497:A503"/>
    <mergeCell ref="B497:B503"/>
    <mergeCell ref="A462:A468"/>
    <mergeCell ref="B462:B468"/>
    <mergeCell ref="A469:A475"/>
    <mergeCell ref="B469:B475"/>
    <mergeCell ref="A476:A482"/>
    <mergeCell ref="B476:B482"/>
    <mergeCell ref="A441:A447"/>
    <mergeCell ref="B441:B447"/>
    <mergeCell ref="A448:A454"/>
    <mergeCell ref="B448:B454"/>
    <mergeCell ref="A455:A461"/>
    <mergeCell ref="B455:B461"/>
    <mergeCell ref="A420:A426"/>
    <mergeCell ref="B420:B426"/>
    <mergeCell ref="A427:A433"/>
    <mergeCell ref="B427:B433"/>
    <mergeCell ref="A434:A440"/>
    <mergeCell ref="B434:B440"/>
    <mergeCell ref="A399:A405"/>
    <mergeCell ref="B399:B405"/>
    <mergeCell ref="A406:A412"/>
    <mergeCell ref="B406:B412"/>
    <mergeCell ref="A413:A419"/>
    <mergeCell ref="B413:B419"/>
    <mergeCell ref="A378:A384"/>
    <mergeCell ref="B378:B384"/>
    <mergeCell ref="A385:A391"/>
    <mergeCell ref="B385:B391"/>
    <mergeCell ref="A392:A398"/>
    <mergeCell ref="B392:B398"/>
    <mergeCell ref="A357:A363"/>
    <mergeCell ref="B357:B363"/>
    <mergeCell ref="A364:A370"/>
    <mergeCell ref="B364:B370"/>
    <mergeCell ref="A371:A377"/>
    <mergeCell ref="B371:B377"/>
    <mergeCell ref="A336:A342"/>
    <mergeCell ref="B336:B342"/>
    <mergeCell ref="A343:A349"/>
    <mergeCell ref="B343:B349"/>
    <mergeCell ref="A350:A356"/>
    <mergeCell ref="B350:B356"/>
    <mergeCell ref="A2:H2"/>
    <mergeCell ref="A4:A5"/>
    <mergeCell ref="B4:B5"/>
    <mergeCell ref="C4:C5"/>
    <mergeCell ref="E4:H4"/>
    <mergeCell ref="A308:A314"/>
    <mergeCell ref="B308:B314"/>
    <mergeCell ref="A14:A20"/>
    <mergeCell ref="B14:B20"/>
    <mergeCell ref="A21:A27"/>
    <mergeCell ref="B21:B27"/>
    <mergeCell ref="A28:A34"/>
    <mergeCell ref="B28:B34"/>
    <mergeCell ref="A35:A41"/>
    <mergeCell ref="B35:B41"/>
    <mergeCell ref="A42:A48"/>
    <mergeCell ref="B42:B48"/>
    <mergeCell ref="A7:A13"/>
    <mergeCell ref="B7:B13"/>
    <mergeCell ref="D84:D90"/>
    <mergeCell ref="D91:D97"/>
    <mergeCell ref="D98:D104"/>
    <mergeCell ref="B105:B111"/>
    <mergeCell ref="D105:D111"/>
    <mergeCell ref="A315:A321"/>
    <mergeCell ref="B315:B321"/>
    <mergeCell ref="A322:A328"/>
    <mergeCell ref="B322:B328"/>
    <mergeCell ref="A329:A335"/>
    <mergeCell ref="B329:B335"/>
    <mergeCell ref="A84:A90"/>
    <mergeCell ref="B84:B90"/>
    <mergeCell ref="A112:A118"/>
    <mergeCell ref="B112:B118"/>
    <mergeCell ref="A140:A146"/>
    <mergeCell ref="B140:B146"/>
    <mergeCell ref="A168:A174"/>
    <mergeCell ref="B168:B174"/>
    <mergeCell ref="A196:A202"/>
    <mergeCell ref="B196:B202"/>
    <mergeCell ref="A224:A230"/>
    <mergeCell ref="B224:B230"/>
    <mergeCell ref="A252:A258"/>
    <mergeCell ref="A91:A97"/>
    <mergeCell ref="B91:B97"/>
    <mergeCell ref="A98:A104"/>
    <mergeCell ref="B98:B104"/>
    <mergeCell ref="A105:A111"/>
    <mergeCell ref="D112:D118"/>
    <mergeCell ref="A119:A125"/>
    <mergeCell ref="B119:B125"/>
    <mergeCell ref="D119:D125"/>
    <mergeCell ref="A126:A132"/>
    <mergeCell ref="B126:B132"/>
    <mergeCell ref="D126:D132"/>
    <mergeCell ref="A133:A139"/>
    <mergeCell ref="B133:B139"/>
    <mergeCell ref="D133:D139"/>
    <mergeCell ref="D140:D146"/>
    <mergeCell ref="A147:A153"/>
    <mergeCell ref="B147:B153"/>
    <mergeCell ref="D147:D153"/>
    <mergeCell ref="A154:A160"/>
    <mergeCell ref="B154:B160"/>
    <mergeCell ref="D154:D160"/>
    <mergeCell ref="A161:A167"/>
    <mergeCell ref="B161:B167"/>
    <mergeCell ref="D161:D167"/>
    <mergeCell ref="D168:D174"/>
    <mergeCell ref="A175:A181"/>
    <mergeCell ref="B175:B181"/>
    <mergeCell ref="D175:D181"/>
    <mergeCell ref="A182:A188"/>
    <mergeCell ref="B182:B188"/>
    <mergeCell ref="D182:D188"/>
    <mergeCell ref="A189:A195"/>
    <mergeCell ref="B189:B195"/>
    <mergeCell ref="D189:D195"/>
    <mergeCell ref="D196:D202"/>
    <mergeCell ref="A203:A209"/>
    <mergeCell ref="B203:B209"/>
    <mergeCell ref="D203:D209"/>
    <mergeCell ref="A210:A216"/>
    <mergeCell ref="B210:B216"/>
    <mergeCell ref="D210:D216"/>
    <mergeCell ref="A217:A223"/>
    <mergeCell ref="B217:B223"/>
    <mergeCell ref="D217:D223"/>
    <mergeCell ref="D224:D230"/>
    <mergeCell ref="A231:A237"/>
    <mergeCell ref="B231:B237"/>
    <mergeCell ref="D231:D237"/>
    <mergeCell ref="A238:A244"/>
    <mergeCell ref="B238:B244"/>
    <mergeCell ref="D238:D244"/>
    <mergeCell ref="A245:A251"/>
    <mergeCell ref="B245:B251"/>
    <mergeCell ref="D245:D251"/>
    <mergeCell ref="B252:B258"/>
    <mergeCell ref="D252:D258"/>
    <mergeCell ref="A259:A265"/>
    <mergeCell ref="B259:B265"/>
    <mergeCell ref="D259:D265"/>
    <mergeCell ref="A266:A272"/>
    <mergeCell ref="B266:B272"/>
    <mergeCell ref="D266:D272"/>
    <mergeCell ref="A273:A279"/>
    <mergeCell ref="B273:B279"/>
    <mergeCell ref="D273:D279"/>
    <mergeCell ref="A301:A307"/>
    <mergeCell ref="B301:B307"/>
    <mergeCell ref="D301:D307"/>
    <mergeCell ref="A280:A286"/>
    <mergeCell ref="B280:B286"/>
    <mergeCell ref="D280:D286"/>
    <mergeCell ref="A287:A293"/>
    <mergeCell ref="B287:B293"/>
    <mergeCell ref="D287:D293"/>
    <mergeCell ref="A294:A300"/>
    <mergeCell ref="B294:B300"/>
    <mergeCell ref="D294:D300"/>
    <mergeCell ref="A49:A55"/>
    <mergeCell ref="B49:B55"/>
    <mergeCell ref="A56:A62"/>
    <mergeCell ref="B56:B62"/>
    <mergeCell ref="A63:A69"/>
    <mergeCell ref="B63:B69"/>
    <mergeCell ref="A70:A76"/>
    <mergeCell ref="B70:B76"/>
    <mergeCell ref="A77:A83"/>
    <mergeCell ref="B77:B83"/>
  </mergeCells>
  <pageMargins left="0.31496062992125984" right="0.31496062992125984" top="0.94488188976377963" bottom="0.35433070866141736" header="0.31496062992125984" footer="0.31496062992125984"/>
  <pageSetup paperSize="9" scale="7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27" workbookViewId="0">
      <selection activeCell="G35" sqref="G35"/>
    </sheetView>
  </sheetViews>
  <sheetFormatPr defaultRowHeight="12.75" x14ac:dyDescent="0.2"/>
  <cols>
    <col min="1" max="1" width="4.85546875" style="23" customWidth="1"/>
    <col min="2" max="2" width="47.7109375" style="23" customWidth="1"/>
    <col min="3" max="3" width="6.7109375" style="23" customWidth="1"/>
    <col min="4" max="4" width="14.85546875" style="23" hidden="1" customWidth="1"/>
    <col min="5" max="5" width="6.28515625" style="23" customWidth="1"/>
    <col min="6" max="6" width="6" style="23" customWidth="1"/>
    <col min="7" max="7" width="15.140625" style="277" customWidth="1"/>
    <col min="8" max="256" width="9.140625" style="23"/>
    <col min="257" max="257" width="4.85546875" style="23" customWidth="1"/>
    <col min="258" max="258" width="47.7109375" style="23" customWidth="1"/>
    <col min="259" max="259" width="6.7109375" style="23" customWidth="1"/>
    <col min="260" max="260" width="0" style="23" hidden="1" customWidth="1"/>
    <col min="261" max="261" width="6.28515625" style="23" customWidth="1"/>
    <col min="262" max="262" width="6" style="23" customWidth="1"/>
    <col min="263" max="263" width="15.140625" style="23" customWidth="1"/>
    <col min="264" max="512" width="9.140625" style="23"/>
    <col min="513" max="513" width="4.85546875" style="23" customWidth="1"/>
    <col min="514" max="514" width="47.7109375" style="23" customWidth="1"/>
    <col min="515" max="515" width="6.7109375" style="23" customWidth="1"/>
    <col min="516" max="516" width="0" style="23" hidden="1" customWidth="1"/>
    <col min="517" max="517" width="6.28515625" style="23" customWidth="1"/>
    <col min="518" max="518" width="6" style="23" customWidth="1"/>
    <col min="519" max="519" width="15.140625" style="23" customWidth="1"/>
    <col min="520" max="768" width="9.140625" style="23"/>
    <col min="769" max="769" width="4.85546875" style="23" customWidth="1"/>
    <col min="770" max="770" width="47.7109375" style="23" customWidth="1"/>
    <col min="771" max="771" width="6.7109375" style="23" customWidth="1"/>
    <col min="772" max="772" width="0" style="23" hidden="1" customWidth="1"/>
    <col min="773" max="773" width="6.28515625" style="23" customWidth="1"/>
    <col min="774" max="774" width="6" style="23" customWidth="1"/>
    <col min="775" max="775" width="15.140625" style="23" customWidth="1"/>
    <col min="776" max="1024" width="9.140625" style="23"/>
    <col min="1025" max="1025" width="4.85546875" style="23" customWidth="1"/>
    <col min="1026" max="1026" width="47.7109375" style="23" customWidth="1"/>
    <col min="1027" max="1027" width="6.7109375" style="23" customWidth="1"/>
    <col min="1028" max="1028" width="0" style="23" hidden="1" customWidth="1"/>
    <col min="1029" max="1029" width="6.28515625" style="23" customWidth="1"/>
    <col min="1030" max="1030" width="6" style="23" customWidth="1"/>
    <col min="1031" max="1031" width="15.140625" style="23" customWidth="1"/>
    <col min="1032" max="1280" width="9.140625" style="23"/>
    <col min="1281" max="1281" width="4.85546875" style="23" customWidth="1"/>
    <col min="1282" max="1282" width="47.7109375" style="23" customWidth="1"/>
    <col min="1283" max="1283" width="6.7109375" style="23" customWidth="1"/>
    <col min="1284" max="1284" width="0" style="23" hidden="1" customWidth="1"/>
    <col min="1285" max="1285" width="6.28515625" style="23" customWidth="1"/>
    <col min="1286" max="1286" width="6" style="23" customWidth="1"/>
    <col min="1287" max="1287" width="15.140625" style="23" customWidth="1"/>
    <col min="1288" max="1536" width="9.140625" style="23"/>
    <col min="1537" max="1537" width="4.85546875" style="23" customWidth="1"/>
    <col min="1538" max="1538" width="47.7109375" style="23" customWidth="1"/>
    <col min="1539" max="1539" width="6.7109375" style="23" customWidth="1"/>
    <col min="1540" max="1540" width="0" style="23" hidden="1" customWidth="1"/>
    <col min="1541" max="1541" width="6.28515625" style="23" customWidth="1"/>
    <col min="1542" max="1542" width="6" style="23" customWidth="1"/>
    <col min="1543" max="1543" width="15.140625" style="23" customWidth="1"/>
    <col min="1544" max="1792" width="9.140625" style="23"/>
    <col min="1793" max="1793" width="4.85546875" style="23" customWidth="1"/>
    <col min="1794" max="1794" width="47.7109375" style="23" customWidth="1"/>
    <col min="1795" max="1795" width="6.7109375" style="23" customWidth="1"/>
    <col min="1796" max="1796" width="0" style="23" hidden="1" customWidth="1"/>
    <col min="1797" max="1797" width="6.28515625" style="23" customWidth="1"/>
    <col min="1798" max="1798" width="6" style="23" customWidth="1"/>
    <col min="1799" max="1799" width="15.140625" style="23" customWidth="1"/>
    <col min="1800" max="2048" width="9.140625" style="23"/>
    <col min="2049" max="2049" width="4.85546875" style="23" customWidth="1"/>
    <col min="2050" max="2050" width="47.7109375" style="23" customWidth="1"/>
    <col min="2051" max="2051" width="6.7109375" style="23" customWidth="1"/>
    <col min="2052" max="2052" width="0" style="23" hidden="1" customWidth="1"/>
    <col min="2053" max="2053" width="6.28515625" style="23" customWidth="1"/>
    <col min="2054" max="2054" width="6" style="23" customWidth="1"/>
    <col min="2055" max="2055" width="15.140625" style="23" customWidth="1"/>
    <col min="2056" max="2304" width="9.140625" style="23"/>
    <col min="2305" max="2305" width="4.85546875" style="23" customWidth="1"/>
    <col min="2306" max="2306" width="47.7109375" style="23" customWidth="1"/>
    <col min="2307" max="2307" width="6.7109375" style="23" customWidth="1"/>
    <col min="2308" max="2308" width="0" style="23" hidden="1" customWidth="1"/>
    <col min="2309" max="2309" width="6.28515625" style="23" customWidth="1"/>
    <col min="2310" max="2310" width="6" style="23" customWidth="1"/>
    <col min="2311" max="2311" width="15.140625" style="23" customWidth="1"/>
    <col min="2312" max="2560" width="9.140625" style="23"/>
    <col min="2561" max="2561" width="4.85546875" style="23" customWidth="1"/>
    <col min="2562" max="2562" width="47.7109375" style="23" customWidth="1"/>
    <col min="2563" max="2563" width="6.7109375" style="23" customWidth="1"/>
    <col min="2564" max="2564" width="0" style="23" hidden="1" customWidth="1"/>
    <col min="2565" max="2565" width="6.28515625" style="23" customWidth="1"/>
    <col min="2566" max="2566" width="6" style="23" customWidth="1"/>
    <col min="2567" max="2567" width="15.140625" style="23" customWidth="1"/>
    <col min="2568" max="2816" width="9.140625" style="23"/>
    <col min="2817" max="2817" width="4.85546875" style="23" customWidth="1"/>
    <col min="2818" max="2818" width="47.7109375" style="23" customWidth="1"/>
    <col min="2819" max="2819" width="6.7109375" style="23" customWidth="1"/>
    <col min="2820" max="2820" width="0" style="23" hidden="1" customWidth="1"/>
    <col min="2821" max="2821" width="6.28515625" style="23" customWidth="1"/>
    <col min="2822" max="2822" width="6" style="23" customWidth="1"/>
    <col min="2823" max="2823" width="15.140625" style="23" customWidth="1"/>
    <col min="2824" max="3072" width="9.140625" style="23"/>
    <col min="3073" max="3073" width="4.85546875" style="23" customWidth="1"/>
    <col min="3074" max="3074" width="47.7109375" style="23" customWidth="1"/>
    <col min="3075" max="3075" width="6.7109375" style="23" customWidth="1"/>
    <col min="3076" max="3076" width="0" style="23" hidden="1" customWidth="1"/>
    <col min="3077" max="3077" width="6.28515625" style="23" customWidth="1"/>
    <col min="3078" max="3078" width="6" style="23" customWidth="1"/>
    <col min="3079" max="3079" width="15.140625" style="23" customWidth="1"/>
    <col min="3080" max="3328" width="9.140625" style="23"/>
    <col min="3329" max="3329" width="4.85546875" style="23" customWidth="1"/>
    <col min="3330" max="3330" width="47.7109375" style="23" customWidth="1"/>
    <col min="3331" max="3331" width="6.7109375" style="23" customWidth="1"/>
    <col min="3332" max="3332" width="0" style="23" hidden="1" customWidth="1"/>
    <col min="3333" max="3333" width="6.28515625" style="23" customWidth="1"/>
    <col min="3334" max="3334" width="6" style="23" customWidth="1"/>
    <col min="3335" max="3335" width="15.140625" style="23" customWidth="1"/>
    <col min="3336" max="3584" width="9.140625" style="23"/>
    <col min="3585" max="3585" width="4.85546875" style="23" customWidth="1"/>
    <col min="3586" max="3586" width="47.7109375" style="23" customWidth="1"/>
    <col min="3587" max="3587" width="6.7109375" style="23" customWidth="1"/>
    <col min="3588" max="3588" width="0" style="23" hidden="1" customWidth="1"/>
    <col min="3589" max="3589" width="6.28515625" style="23" customWidth="1"/>
    <col min="3590" max="3590" width="6" style="23" customWidth="1"/>
    <col min="3591" max="3591" width="15.140625" style="23" customWidth="1"/>
    <col min="3592" max="3840" width="9.140625" style="23"/>
    <col min="3841" max="3841" width="4.85546875" style="23" customWidth="1"/>
    <col min="3842" max="3842" width="47.7109375" style="23" customWidth="1"/>
    <col min="3843" max="3843" width="6.7109375" style="23" customWidth="1"/>
    <col min="3844" max="3844" width="0" style="23" hidden="1" customWidth="1"/>
    <col min="3845" max="3845" width="6.28515625" style="23" customWidth="1"/>
    <col min="3846" max="3846" width="6" style="23" customWidth="1"/>
    <col min="3847" max="3847" width="15.140625" style="23" customWidth="1"/>
    <col min="3848" max="4096" width="9.140625" style="23"/>
    <col min="4097" max="4097" width="4.85546875" style="23" customWidth="1"/>
    <col min="4098" max="4098" width="47.7109375" style="23" customWidth="1"/>
    <col min="4099" max="4099" width="6.7109375" style="23" customWidth="1"/>
    <col min="4100" max="4100" width="0" style="23" hidden="1" customWidth="1"/>
    <col min="4101" max="4101" width="6.28515625" style="23" customWidth="1"/>
    <col min="4102" max="4102" width="6" style="23" customWidth="1"/>
    <col min="4103" max="4103" width="15.140625" style="23" customWidth="1"/>
    <col min="4104" max="4352" width="9.140625" style="23"/>
    <col min="4353" max="4353" width="4.85546875" style="23" customWidth="1"/>
    <col min="4354" max="4354" width="47.7109375" style="23" customWidth="1"/>
    <col min="4355" max="4355" width="6.7109375" style="23" customWidth="1"/>
    <col min="4356" max="4356" width="0" style="23" hidden="1" customWidth="1"/>
    <col min="4357" max="4357" width="6.28515625" style="23" customWidth="1"/>
    <col min="4358" max="4358" width="6" style="23" customWidth="1"/>
    <col min="4359" max="4359" width="15.140625" style="23" customWidth="1"/>
    <col min="4360" max="4608" width="9.140625" style="23"/>
    <col min="4609" max="4609" width="4.85546875" style="23" customWidth="1"/>
    <col min="4610" max="4610" width="47.7109375" style="23" customWidth="1"/>
    <col min="4611" max="4611" width="6.7109375" style="23" customWidth="1"/>
    <col min="4612" max="4612" width="0" style="23" hidden="1" customWidth="1"/>
    <col min="4613" max="4613" width="6.28515625" style="23" customWidth="1"/>
    <col min="4614" max="4614" width="6" style="23" customWidth="1"/>
    <col min="4615" max="4615" width="15.140625" style="23" customWidth="1"/>
    <col min="4616" max="4864" width="9.140625" style="23"/>
    <col min="4865" max="4865" width="4.85546875" style="23" customWidth="1"/>
    <col min="4866" max="4866" width="47.7109375" style="23" customWidth="1"/>
    <col min="4867" max="4867" width="6.7109375" style="23" customWidth="1"/>
    <col min="4868" max="4868" width="0" style="23" hidden="1" customWidth="1"/>
    <col min="4869" max="4869" width="6.28515625" style="23" customWidth="1"/>
    <col min="4870" max="4870" width="6" style="23" customWidth="1"/>
    <col min="4871" max="4871" width="15.140625" style="23" customWidth="1"/>
    <col min="4872" max="5120" width="9.140625" style="23"/>
    <col min="5121" max="5121" width="4.85546875" style="23" customWidth="1"/>
    <col min="5122" max="5122" width="47.7109375" style="23" customWidth="1"/>
    <col min="5123" max="5123" width="6.7109375" style="23" customWidth="1"/>
    <col min="5124" max="5124" width="0" style="23" hidden="1" customWidth="1"/>
    <col min="5125" max="5125" width="6.28515625" style="23" customWidth="1"/>
    <col min="5126" max="5126" width="6" style="23" customWidth="1"/>
    <col min="5127" max="5127" width="15.140625" style="23" customWidth="1"/>
    <col min="5128" max="5376" width="9.140625" style="23"/>
    <col min="5377" max="5377" width="4.85546875" style="23" customWidth="1"/>
    <col min="5378" max="5378" width="47.7109375" style="23" customWidth="1"/>
    <col min="5379" max="5379" width="6.7109375" style="23" customWidth="1"/>
    <col min="5380" max="5380" width="0" style="23" hidden="1" customWidth="1"/>
    <col min="5381" max="5381" width="6.28515625" style="23" customWidth="1"/>
    <col min="5382" max="5382" width="6" style="23" customWidth="1"/>
    <col min="5383" max="5383" width="15.140625" style="23" customWidth="1"/>
    <col min="5384" max="5632" width="9.140625" style="23"/>
    <col min="5633" max="5633" width="4.85546875" style="23" customWidth="1"/>
    <col min="5634" max="5634" width="47.7109375" style="23" customWidth="1"/>
    <col min="5635" max="5635" width="6.7109375" style="23" customWidth="1"/>
    <col min="5636" max="5636" width="0" style="23" hidden="1" customWidth="1"/>
    <col min="5637" max="5637" width="6.28515625" style="23" customWidth="1"/>
    <col min="5638" max="5638" width="6" style="23" customWidth="1"/>
    <col min="5639" max="5639" width="15.140625" style="23" customWidth="1"/>
    <col min="5640" max="5888" width="9.140625" style="23"/>
    <col min="5889" max="5889" width="4.85546875" style="23" customWidth="1"/>
    <col min="5890" max="5890" width="47.7109375" style="23" customWidth="1"/>
    <col min="5891" max="5891" width="6.7109375" style="23" customWidth="1"/>
    <col min="5892" max="5892" width="0" style="23" hidden="1" customWidth="1"/>
    <col min="5893" max="5893" width="6.28515625" style="23" customWidth="1"/>
    <col min="5894" max="5894" width="6" style="23" customWidth="1"/>
    <col min="5895" max="5895" width="15.140625" style="23" customWidth="1"/>
    <col min="5896" max="6144" width="9.140625" style="23"/>
    <col min="6145" max="6145" width="4.85546875" style="23" customWidth="1"/>
    <col min="6146" max="6146" width="47.7109375" style="23" customWidth="1"/>
    <col min="6147" max="6147" width="6.7109375" style="23" customWidth="1"/>
    <col min="6148" max="6148" width="0" style="23" hidden="1" customWidth="1"/>
    <col min="6149" max="6149" width="6.28515625" style="23" customWidth="1"/>
    <col min="6150" max="6150" width="6" style="23" customWidth="1"/>
    <col min="6151" max="6151" width="15.140625" style="23" customWidth="1"/>
    <col min="6152" max="6400" width="9.140625" style="23"/>
    <col min="6401" max="6401" width="4.85546875" style="23" customWidth="1"/>
    <col min="6402" max="6402" width="47.7109375" style="23" customWidth="1"/>
    <col min="6403" max="6403" width="6.7109375" style="23" customWidth="1"/>
    <col min="6404" max="6404" width="0" style="23" hidden="1" customWidth="1"/>
    <col min="6405" max="6405" width="6.28515625" style="23" customWidth="1"/>
    <col min="6406" max="6406" width="6" style="23" customWidth="1"/>
    <col min="6407" max="6407" width="15.140625" style="23" customWidth="1"/>
    <col min="6408" max="6656" width="9.140625" style="23"/>
    <col min="6657" max="6657" width="4.85546875" style="23" customWidth="1"/>
    <col min="6658" max="6658" width="47.7109375" style="23" customWidth="1"/>
    <col min="6659" max="6659" width="6.7109375" style="23" customWidth="1"/>
    <col min="6660" max="6660" width="0" style="23" hidden="1" customWidth="1"/>
    <col min="6661" max="6661" width="6.28515625" style="23" customWidth="1"/>
    <col min="6662" max="6662" width="6" style="23" customWidth="1"/>
    <col min="6663" max="6663" width="15.140625" style="23" customWidth="1"/>
    <col min="6664" max="6912" width="9.140625" style="23"/>
    <col min="6913" max="6913" width="4.85546875" style="23" customWidth="1"/>
    <col min="6914" max="6914" width="47.7109375" style="23" customWidth="1"/>
    <col min="6915" max="6915" width="6.7109375" style="23" customWidth="1"/>
    <col min="6916" max="6916" width="0" style="23" hidden="1" customWidth="1"/>
    <col min="6917" max="6917" width="6.28515625" style="23" customWidth="1"/>
    <col min="6918" max="6918" width="6" style="23" customWidth="1"/>
    <col min="6919" max="6919" width="15.140625" style="23" customWidth="1"/>
    <col min="6920" max="7168" width="9.140625" style="23"/>
    <col min="7169" max="7169" width="4.85546875" style="23" customWidth="1"/>
    <col min="7170" max="7170" width="47.7109375" style="23" customWidth="1"/>
    <col min="7171" max="7171" width="6.7109375" style="23" customWidth="1"/>
    <col min="7172" max="7172" width="0" style="23" hidden="1" customWidth="1"/>
    <col min="7173" max="7173" width="6.28515625" style="23" customWidth="1"/>
    <col min="7174" max="7174" width="6" style="23" customWidth="1"/>
    <col min="7175" max="7175" width="15.140625" style="23" customWidth="1"/>
    <col min="7176" max="7424" width="9.140625" style="23"/>
    <col min="7425" max="7425" width="4.85546875" style="23" customWidth="1"/>
    <col min="7426" max="7426" width="47.7109375" style="23" customWidth="1"/>
    <col min="7427" max="7427" width="6.7109375" style="23" customWidth="1"/>
    <col min="7428" max="7428" width="0" style="23" hidden="1" customWidth="1"/>
    <col min="7429" max="7429" width="6.28515625" style="23" customWidth="1"/>
    <col min="7430" max="7430" width="6" style="23" customWidth="1"/>
    <col min="7431" max="7431" width="15.140625" style="23" customWidth="1"/>
    <col min="7432" max="7680" width="9.140625" style="23"/>
    <col min="7681" max="7681" width="4.85546875" style="23" customWidth="1"/>
    <col min="7682" max="7682" width="47.7109375" style="23" customWidth="1"/>
    <col min="7683" max="7683" width="6.7109375" style="23" customWidth="1"/>
    <col min="7684" max="7684" width="0" style="23" hidden="1" customWidth="1"/>
    <col min="7685" max="7685" width="6.28515625" style="23" customWidth="1"/>
    <col min="7686" max="7686" width="6" style="23" customWidth="1"/>
    <col min="7687" max="7687" width="15.140625" style="23" customWidth="1"/>
    <col min="7688" max="7936" width="9.140625" style="23"/>
    <col min="7937" max="7937" width="4.85546875" style="23" customWidth="1"/>
    <col min="7938" max="7938" width="47.7109375" style="23" customWidth="1"/>
    <col min="7939" max="7939" width="6.7109375" style="23" customWidth="1"/>
    <col min="7940" max="7940" width="0" style="23" hidden="1" customWidth="1"/>
    <col min="7941" max="7941" width="6.28515625" style="23" customWidth="1"/>
    <col min="7942" max="7942" width="6" style="23" customWidth="1"/>
    <col min="7943" max="7943" width="15.140625" style="23" customWidth="1"/>
    <col min="7944" max="8192" width="9.140625" style="23"/>
    <col min="8193" max="8193" width="4.85546875" style="23" customWidth="1"/>
    <col min="8194" max="8194" width="47.7109375" style="23" customWidth="1"/>
    <col min="8195" max="8195" width="6.7109375" style="23" customWidth="1"/>
    <col min="8196" max="8196" width="0" style="23" hidden="1" customWidth="1"/>
    <col min="8197" max="8197" width="6.28515625" style="23" customWidth="1"/>
    <col min="8198" max="8198" width="6" style="23" customWidth="1"/>
    <col min="8199" max="8199" width="15.140625" style="23" customWidth="1"/>
    <col min="8200" max="8448" width="9.140625" style="23"/>
    <col min="8449" max="8449" width="4.85546875" style="23" customWidth="1"/>
    <col min="8450" max="8450" width="47.7109375" style="23" customWidth="1"/>
    <col min="8451" max="8451" width="6.7109375" style="23" customWidth="1"/>
    <col min="8452" max="8452" width="0" style="23" hidden="1" customWidth="1"/>
    <col min="8453" max="8453" width="6.28515625" style="23" customWidth="1"/>
    <col min="8454" max="8454" width="6" style="23" customWidth="1"/>
    <col min="8455" max="8455" width="15.140625" style="23" customWidth="1"/>
    <col min="8456" max="8704" width="9.140625" style="23"/>
    <col min="8705" max="8705" width="4.85546875" style="23" customWidth="1"/>
    <col min="8706" max="8706" width="47.7109375" style="23" customWidth="1"/>
    <col min="8707" max="8707" width="6.7109375" style="23" customWidth="1"/>
    <col min="8708" max="8708" width="0" style="23" hidden="1" customWidth="1"/>
    <col min="8709" max="8709" width="6.28515625" style="23" customWidth="1"/>
    <col min="8710" max="8710" width="6" style="23" customWidth="1"/>
    <col min="8711" max="8711" width="15.140625" style="23" customWidth="1"/>
    <col min="8712" max="8960" width="9.140625" style="23"/>
    <col min="8961" max="8961" width="4.85546875" style="23" customWidth="1"/>
    <col min="8962" max="8962" width="47.7109375" style="23" customWidth="1"/>
    <col min="8963" max="8963" width="6.7109375" style="23" customWidth="1"/>
    <col min="8964" max="8964" width="0" style="23" hidden="1" customWidth="1"/>
    <col min="8965" max="8965" width="6.28515625" style="23" customWidth="1"/>
    <col min="8966" max="8966" width="6" style="23" customWidth="1"/>
    <col min="8967" max="8967" width="15.140625" style="23" customWidth="1"/>
    <col min="8968" max="9216" width="9.140625" style="23"/>
    <col min="9217" max="9217" width="4.85546875" style="23" customWidth="1"/>
    <col min="9218" max="9218" width="47.7109375" style="23" customWidth="1"/>
    <col min="9219" max="9219" width="6.7109375" style="23" customWidth="1"/>
    <col min="9220" max="9220" width="0" style="23" hidden="1" customWidth="1"/>
    <col min="9221" max="9221" width="6.28515625" style="23" customWidth="1"/>
    <col min="9222" max="9222" width="6" style="23" customWidth="1"/>
    <col min="9223" max="9223" width="15.140625" style="23" customWidth="1"/>
    <col min="9224" max="9472" width="9.140625" style="23"/>
    <col min="9473" max="9473" width="4.85546875" style="23" customWidth="1"/>
    <col min="9474" max="9474" width="47.7109375" style="23" customWidth="1"/>
    <col min="9475" max="9475" width="6.7109375" style="23" customWidth="1"/>
    <col min="9476" max="9476" width="0" style="23" hidden="1" customWidth="1"/>
    <col min="9477" max="9477" width="6.28515625" style="23" customWidth="1"/>
    <col min="9478" max="9478" width="6" style="23" customWidth="1"/>
    <col min="9479" max="9479" width="15.140625" style="23" customWidth="1"/>
    <col min="9480" max="9728" width="9.140625" style="23"/>
    <col min="9729" max="9729" width="4.85546875" style="23" customWidth="1"/>
    <col min="9730" max="9730" width="47.7109375" style="23" customWidth="1"/>
    <col min="9731" max="9731" width="6.7109375" style="23" customWidth="1"/>
    <col min="9732" max="9732" width="0" style="23" hidden="1" customWidth="1"/>
    <col min="9733" max="9733" width="6.28515625" style="23" customWidth="1"/>
    <col min="9734" max="9734" width="6" style="23" customWidth="1"/>
    <col min="9735" max="9735" width="15.140625" style="23" customWidth="1"/>
    <col min="9736" max="9984" width="9.140625" style="23"/>
    <col min="9985" max="9985" width="4.85546875" style="23" customWidth="1"/>
    <col min="9986" max="9986" width="47.7109375" style="23" customWidth="1"/>
    <col min="9987" max="9987" width="6.7109375" style="23" customWidth="1"/>
    <col min="9988" max="9988" width="0" style="23" hidden="1" customWidth="1"/>
    <col min="9989" max="9989" width="6.28515625" style="23" customWidth="1"/>
    <col min="9990" max="9990" width="6" style="23" customWidth="1"/>
    <col min="9991" max="9991" width="15.140625" style="23" customWidth="1"/>
    <col min="9992" max="10240" width="9.140625" style="23"/>
    <col min="10241" max="10241" width="4.85546875" style="23" customWidth="1"/>
    <col min="10242" max="10242" width="47.7109375" style="23" customWidth="1"/>
    <col min="10243" max="10243" width="6.7109375" style="23" customWidth="1"/>
    <col min="10244" max="10244" width="0" style="23" hidden="1" customWidth="1"/>
    <col min="10245" max="10245" width="6.28515625" style="23" customWidth="1"/>
    <col min="10246" max="10246" width="6" style="23" customWidth="1"/>
    <col min="10247" max="10247" width="15.140625" style="23" customWidth="1"/>
    <col min="10248" max="10496" width="9.140625" style="23"/>
    <col min="10497" max="10497" width="4.85546875" style="23" customWidth="1"/>
    <col min="10498" max="10498" width="47.7109375" style="23" customWidth="1"/>
    <col min="10499" max="10499" width="6.7109375" style="23" customWidth="1"/>
    <col min="10500" max="10500" width="0" style="23" hidden="1" customWidth="1"/>
    <col min="10501" max="10501" width="6.28515625" style="23" customWidth="1"/>
    <col min="10502" max="10502" width="6" style="23" customWidth="1"/>
    <col min="10503" max="10503" width="15.140625" style="23" customWidth="1"/>
    <col min="10504" max="10752" width="9.140625" style="23"/>
    <col min="10753" max="10753" width="4.85546875" style="23" customWidth="1"/>
    <col min="10754" max="10754" width="47.7109375" style="23" customWidth="1"/>
    <col min="10755" max="10755" width="6.7109375" style="23" customWidth="1"/>
    <col min="10756" max="10756" width="0" style="23" hidden="1" customWidth="1"/>
    <col min="10757" max="10757" width="6.28515625" style="23" customWidth="1"/>
    <col min="10758" max="10758" width="6" style="23" customWidth="1"/>
    <col min="10759" max="10759" width="15.140625" style="23" customWidth="1"/>
    <col min="10760" max="11008" width="9.140625" style="23"/>
    <col min="11009" max="11009" width="4.85546875" style="23" customWidth="1"/>
    <col min="11010" max="11010" width="47.7109375" style="23" customWidth="1"/>
    <col min="11011" max="11011" width="6.7109375" style="23" customWidth="1"/>
    <col min="11012" max="11012" width="0" style="23" hidden="1" customWidth="1"/>
    <col min="11013" max="11013" width="6.28515625" style="23" customWidth="1"/>
    <col min="11014" max="11014" width="6" style="23" customWidth="1"/>
    <col min="11015" max="11015" width="15.140625" style="23" customWidth="1"/>
    <col min="11016" max="11264" width="9.140625" style="23"/>
    <col min="11265" max="11265" width="4.85546875" style="23" customWidth="1"/>
    <col min="11266" max="11266" width="47.7109375" style="23" customWidth="1"/>
    <col min="11267" max="11267" width="6.7109375" style="23" customWidth="1"/>
    <col min="11268" max="11268" width="0" style="23" hidden="1" customWidth="1"/>
    <col min="11269" max="11269" width="6.28515625" style="23" customWidth="1"/>
    <col min="11270" max="11270" width="6" style="23" customWidth="1"/>
    <col min="11271" max="11271" width="15.140625" style="23" customWidth="1"/>
    <col min="11272" max="11520" width="9.140625" style="23"/>
    <col min="11521" max="11521" width="4.85546875" style="23" customWidth="1"/>
    <col min="11522" max="11522" width="47.7109375" style="23" customWidth="1"/>
    <col min="11523" max="11523" width="6.7109375" style="23" customWidth="1"/>
    <col min="11524" max="11524" width="0" style="23" hidden="1" customWidth="1"/>
    <col min="11525" max="11525" width="6.28515625" style="23" customWidth="1"/>
    <col min="11526" max="11526" width="6" style="23" customWidth="1"/>
    <col min="11527" max="11527" width="15.140625" style="23" customWidth="1"/>
    <col min="11528" max="11776" width="9.140625" style="23"/>
    <col min="11777" max="11777" width="4.85546875" style="23" customWidth="1"/>
    <col min="11778" max="11778" width="47.7109375" style="23" customWidth="1"/>
    <col min="11779" max="11779" width="6.7109375" style="23" customWidth="1"/>
    <col min="11780" max="11780" width="0" style="23" hidden="1" customWidth="1"/>
    <col min="11781" max="11781" width="6.28515625" style="23" customWidth="1"/>
    <col min="11782" max="11782" width="6" style="23" customWidth="1"/>
    <col min="11783" max="11783" width="15.140625" style="23" customWidth="1"/>
    <col min="11784" max="12032" width="9.140625" style="23"/>
    <col min="12033" max="12033" width="4.85546875" style="23" customWidth="1"/>
    <col min="12034" max="12034" width="47.7109375" style="23" customWidth="1"/>
    <col min="12035" max="12035" width="6.7109375" style="23" customWidth="1"/>
    <col min="12036" max="12036" width="0" style="23" hidden="1" customWidth="1"/>
    <col min="12037" max="12037" width="6.28515625" style="23" customWidth="1"/>
    <col min="12038" max="12038" width="6" style="23" customWidth="1"/>
    <col min="12039" max="12039" width="15.140625" style="23" customWidth="1"/>
    <col min="12040" max="12288" width="9.140625" style="23"/>
    <col min="12289" max="12289" width="4.85546875" style="23" customWidth="1"/>
    <col min="12290" max="12290" width="47.7109375" style="23" customWidth="1"/>
    <col min="12291" max="12291" width="6.7109375" style="23" customWidth="1"/>
    <col min="12292" max="12292" width="0" style="23" hidden="1" customWidth="1"/>
    <col min="12293" max="12293" width="6.28515625" style="23" customWidth="1"/>
    <col min="12294" max="12294" width="6" style="23" customWidth="1"/>
    <col min="12295" max="12295" width="15.140625" style="23" customWidth="1"/>
    <col min="12296" max="12544" width="9.140625" style="23"/>
    <col min="12545" max="12545" width="4.85546875" style="23" customWidth="1"/>
    <col min="12546" max="12546" width="47.7109375" style="23" customWidth="1"/>
    <col min="12547" max="12547" width="6.7109375" style="23" customWidth="1"/>
    <col min="12548" max="12548" width="0" style="23" hidden="1" customWidth="1"/>
    <col min="12549" max="12549" width="6.28515625" style="23" customWidth="1"/>
    <col min="12550" max="12550" width="6" style="23" customWidth="1"/>
    <col min="12551" max="12551" width="15.140625" style="23" customWidth="1"/>
    <col min="12552" max="12800" width="9.140625" style="23"/>
    <col min="12801" max="12801" width="4.85546875" style="23" customWidth="1"/>
    <col min="12802" max="12802" width="47.7109375" style="23" customWidth="1"/>
    <col min="12803" max="12803" width="6.7109375" style="23" customWidth="1"/>
    <col min="12804" max="12804" width="0" style="23" hidden="1" customWidth="1"/>
    <col min="12805" max="12805" width="6.28515625" style="23" customWidth="1"/>
    <col min="12806" max="12806" width="6" style="23" customWidth="1"/>
    <col min="12807" max="12807" width="15.140625" style="23" customWidth="1"/>
    <col min="12808" max="13056" width="9.140625" style="23"/>
    <col min="13057" max="13057" width="4.85546875" style="23" customWidth="1"/>
    <col min="13058" max="13058" width="47.7109375" style="23" customWidth="1"/>
    <col min="13059" max="13059" width="6.7109375" style="23" customWidth="1"/>
    <col min="13060" max="13060" width="0" style="23" hidden="1" customWidth="1"/>
    <col min="13061" max="13061" width="6.28515625" style="23" customWidth="1"/>
    <col min="13062" max="13062" width="6" style="23" customWidth="1"/>
    <col min="13063" max="13063" width="15.140625" style="23" customWidth="1"/>
    <col min="13064" max="13312" width="9.140625" style="23"/>
    <col min="13313" max="13313" width="4.85546875" style="23" customWidth="1"/>
    <col min="13314" max="13314" width="47.7109375" style="23" customWidth="1"/>
    <col min="13315" max="13315" width="6.7109375" style="23" customWidth="1"/>
    <col min="13316" max="13316" width="0" style="23" hidden="1" customWidth="1"/>
    <col min="13317" max="13317" width="6.28515625" style="23" customWidth="1"/>
    <col min="13318" max="13318" width="6" style="23" customWidth="1"/>
    <col min="13319" max="13319" width="15.140625" style="23" customWidth="1"/>
    <col min="13320" max="13568" width="9.140625" style="23"/>
    <col min="13569" max="13569" width="4.85546875" style="23" customWidth="1"/>
    <col min="13570" max="13570" width="47.7109375" style="23" customWidth="1"/>
    <col min="13571" max="13571" width="6.7109375" style="23" customWidth="1"/>
    <col min="13572" max="13572" width="0" style="23" hidden="1" customWidth="1"/>
    <col min="13573" max="13573" width="6.28515625" style="23" customWidth="1"/>
    <col min="13574" max="13574" width="6" style="23" customWidth="1"/>
    <col min="13575" max="13575" width="15.140625" style="23" customWidth="1"/>
    <col min="13576" max="13824" width="9.140625" style="23"/>
    <col min="13825" max="13825" width="4.85546875" style="23" customWidth="1"/>
    <col min="13826" max="13826" width="47.7109375" style="23" customWidth="1"/>
    <col min="13827" max="13827" width="6.7109375" style="23" customWidth="1"/>
    <col min="13828" max="13828" width="0" style="23" hidden="1" customWidth="1"/>
    <col min="13829" max="13829" width="6.28515625" style="23" customWidth="1"/>
    <col min="13830" max="13830" width="6" style="23" customWidth="1"/>
    <col min="13831" max="13831" width="15.140625" style="23" customWidth="1"/>
    <col min="13832" max="14080" width="9.140625" style="23"/>
    <col min="14081" max="14081" width="4.85546875" style="23" customWidth="1"/>
    <col min="14082" max="14082" width="47.7109375" style="23" customWidth="1"/>
    <col min="14083" max="14083" width="6.7109375" style="23" customWidth="1"/>
    <col min="14084" max="14084" width="0" style="23" hidden="1" customWidth="1"/>
    <col min="14085" max="14085" width="6.28515625" style="23" customWidth="1"/>
    <col min="14086" max="14086" width="6" style="23" customWidth="1"/>
    <col min="14087" max="14087" width="15.140625" style="23" customWidth="1"/>
    <col min="14088" max="14336" width="9.140625" style="23"/>
    <col min="14337" max="14337" width="4.85546875" style="23" customWidth="1"/>
    <col min="14338" max="14338" width="47.7109375" style="23" customWidth="1"/>
    <col min="14339" max="14339" width="6.7109375" style="23" customWidth="1"/>
    <col min="14340" max="14340" width="0" style="23" hidden="1" customWidth="1"/>
    <col min="14341" max="14341" width="6.28515625" style="23" customWidth="1"/>
    <col min="14342" max="14342" width="6" style="23" customWidth="1"/>
    <col min="14343" max="14343" width="15.140625" style="23" customWidth="1"/>
    <col min="14344" max="14592" width="9.140625" style="23"/>
    <col min="14593" max="14593" width="4.85546875" style="23" customWidth="1"/>
    <col min="14594" max="14594" width="47.7109375" style="23" customWidth="1"/>
    <col min="14595" max="14595" width="6.7109375" style="23" customWidth="1"/>
    <col min="14596" max="14596" width="0" style="23" hidden="1" customWidth="1"/>
    <col min="14597" max="14597" width="6.28515625" style="23" customWidth="1"/>
    <col min="14598" max="14598" width="6" style="23" customWidth="1"/>
    <col min="14599" max="14599" width="15.140625" style="23" customWidth="1"/>
    <col min="14600" max="14848" width="9.140625" style="23"/>
    <col min="14849" max="14849" width="4.85546875" style="23" customWidth="1"/>
    <col min="14850" max="14850" width="47.7109375" style="23" customWidth="1"/>
    <col min="14851" max="14851" width="6.7109375" style="23" customWidth="1"/>
    <col min="14852" max="14852" width="0" style="23" hidden="1" customWidth="1"/>
    <col min="14853" max="14853" width="6.28515625" style="23" customWidth="1"/>
    <col min="14854" max="14854" width="6" style="23" customWidth="1"/>
    <col min="14855" max="14855" width="15.140625" style="23" customWidth="1"/>
    <col min="14856" max="15104" width="9.140625" style="23"/>
    <col min="15105" max="15105" width="4.85546875" style="23" customWidth="1"/>
    <col min="15106" max="15106" width="47.7109375" style="23" customWidth="1"/>
    <col min="15107" max="15107" width="6.7109375" style="23" customWidth="1"/>
    <col min="15108" max="15108" width="0" style="23" hidden="1" customWidth="1"/>
    <col min="15109" max="15109" width="6.28515625" style="23" customWidth="1"/>
    <col min="15110" max="15110" width="6" style="23" customWidth="1"/>
    <col min="15111" max="15111" width="15.140625" style="23" customWidth="1"/>
    <col min="15112" max="15360" width="9.140625" style="23"/>
    <col min="15361" max="15361" width="4.85546875" style="23" customWidth="1"/>
    <col min="15362" max="15362" width="47.7109375" style="23" customWidth="1"/>
    <col min="15363" max="15363" width="6.7109375" style="23" customWidth="1"/>
    <col min="15364" max="15364" width="0" style="23" hidden="1" customWidth="1"/>
    <col min="15365" max="15365" width="6.28515625" style="23" customWidth="1"/>
    <col min="15366" max="15366" width="6" style="23" customWidth="1"/>
    <col min="15367" max="15367" width="15.140625" style="23" customWidth="1"/>
    <col min="15368" max="15616" width="9.140625" style="23"/>
    <col min="15617" max="15617" width="4.85546875" style="23" customWidth="1"/>
    <col min="15618" max="15618" width="47.7109375" style="23" customWidth="1"/>
    <col min="15619" max="15619" width="6.7109375" style="23" customWidth="1"/>
    <col min="15620" max="15620" width="0" style="23" hidden="1" customWidth="1"/>
    <col min="15621" max="15621" width="6.28515625" style="23" customWidth="1"/>
    <col min="15622" max="15622" width="6" style="23" customWidth="1"/>
    <col min="15623" max="15623" width="15.140625" style="23" customWidth="1"/>
    <col min="15624" max="15872" width="9.140625" style="23"/>
    <col min="15873" max="15873" width="4.85546875" style="23" customWidth="1"/>
    <col min="15874" max="15874" width="47.7109375" style="23" customWidth="1"/>
    <col min="15875" max="15875" width="6.7109375" style="23" customWidth="1"/>
    <col min="15876" max="15876" width="0" style="23" hidden="1" customWidth="1"/>
    <col min="15877" max="15877" width="6.28515625" style="23" customWidth="1"/>
    <col min="15878" max="15878" width="6" style="23" customWidth="1"/>
    <col min="15879" max="15879" width="15.140625" style="23" customWidth="1"/>
    <col min="15880" max="16128" width="9.140625" style="23"/>
    <col min="16129" max="16129" width="4.85546875" style="23" customWidth="1"/>
    <col min="16130" max="16130" width="47.7109375" style="23" customWidth="1"/>
    <col min="16131" max="16131" width="6.7109375" style="23" customWidth="1"/>
    <col min="16132" max="16132" width="0" style="23" hidden="1" customWidth="1"/>
    <col min="16133" max="16133" width="6.28515625" style="23" customWidth="1"/>
    <col min="16134" max="16134" width="6" style="23" customWidth="1"/>
    <col min="16135" max="16135" width="15.140625" style="23" customWidth="1"/>
    <col min="16136" max="16384" width="9.140625" style="23"/>
  </cols>
  <sheetData>
    <row r="1" spans="1:7" s="139" customFormat="1" ht="15" x14ac:dyDescent="0.25">
      <c r="G1" s="269"/>
    </row>
    <row r="3" spans="1:7" ht="15.75" x14ac:dyDescent="0.25">
      <c r="A3" s="455" t="s">
        <v>300</v>
      </c>
      <c r="B3" s="455"/>
      <c r="C3" s="455"/>
      <c r="D3" s="455"/>
      <c r="E3" s="455"/>
      <c r="F3" s="455"/>
      <c r="G3" s="455"/>
    </row>
    <row r="5" spans="1:7" s="40" customFormat="1" ht="15" x14ac:dyDescent="0.2">
      <c r="A5" s="483" t="s">
        <v>301</v>
      </c>
      <c r="B5" s="483" t="s">
        <v>302</v>
      </c>
      <c r="C5" s="483" t="s">
        <v>303</v>
      </c>
      <c r="D5" s="485" t="s">
        <v>304</v>
      </c>
      <c r="E5" s="595"/>
      <c r="F5" s="486"/>
      <c r="G5" s="596" t="s">
        <v>562</v>
      </c>
    </row>
    <row r="6" spans="1:7" s="40" customFormat="1" ht="15" x14ac:dyDescent="0.2">
      <c r="A6" s="594"/>
      <c r="B6" s="594"/>
      <c r="C6" s="594"/>
      <c r="D6" s="483" t="s">
        <v>306</v>
      </c>
      <c r="E6" s="599" t="s">
        <v>307</v>
      </c>
      <c r="F6" s="600"/>
      <c r="G6" s="597"/>
    </row>
    <row r="7" spans="1:7" s="40" customFormat="1" ht="15" x14ac:dyDescent="0.2">
      <c r="A7" s="484"/>
      <c r="B7" s="484"/>
      <c r="C7" s="484"/>
      <c r="D7" s="484"/>
      <c r="E7" s="263" t="s">
        <v>308</v>
      </c>
      <c r="F7" s="263" t="s">
        <v>309</v>
      </c>
      <c r="G7" s="598"/>
    </row>
    <row r="8" spans="1:7" s="139" customFormat="1" ht="15" x14ac:dyDescent="0.25">
      <c r="A8" s="44">
        <v>1</v>
      </c>
      <c r="B8" s="44">
        <v>2</v>
      </c>
      <c r="C8" s="44">
        <v>3</v>
      </c>
      <c r="D8" s="44">
        <v>4</v>
      </c>
      <c r="E8" s="44">
        <v>5</v>
      </c>
      <c r="F8" s="44">
        <v>6</v>
      </c>
      <c r="G8" s="270">
        <v>7</v>
      </c>
    </row>
    <row r="9" spans="1:7" s="139" customFormat="1" ht="31.5" customHeight="1" x14ac:dyDescent="0.25">
      <c r="A9" s="44">
        <v>1</v>
      </c>
      <c r="B9" s="591" t="s">
        <v>333</v>
      </c>
      <c r="C9" s="592"/>
      <c r="D9" s="592"/>
      <c r="E9" s="592"/>
      <c r="F9" s="592"/>
      <c r="G9" s="592"/>
    </row>
    <row r="10" spans="1:7" s="139" customFormat="1" ht="45" x14ac:dyDescent="0.25">
      <c r="A10" s="214" t="s">
        <v>334</v>
      </c>
      <c r="B10" s="215" t="s">
        <v>335</v>
      </c>
      <c r="C10" s="44" t="s">
        <v>313</v>
      </c>
      <c r="D10" s="44">
        <v>52</v>
      </c>
      <c r="E10" s="44">
        <v>81</v>
      </c>
      <c r="F10" s="44">
        <v>86</v>
      </c>
      <c r="G10" s="271">
        <f t="shared" ref="G10:G15" si="0">F10/E10</f>
        <v>1.0617283950617284</v>
      </c>
    </row>
    <row r="11" spans="1:7" s="139" customFormat="1" ht="45" x14ac:dyDescent="0.25">
      <c r="A11" s="214" t="s">
        <v>336</v>
      </c>
      <c r="B11" s="215" t="s">
        <v>337</v>
      </c>
      <c r="C11" s="44" t="s">
        <v>313</v>
      </c>
      <c r="D11" s="44">
        <v>52</v>
      </c>
      <c r="E11" s="44">
        <v>65</v>
      </c>
      <c r="F11" s="44">
        <v>83</v>
      </c>
      <c r="G11" s="271">
        <f t="shared" si="0"/>
        <v>1.2769230769230768</v>
      </c>
    </row>
    <row r="12" spans="1:7" s="139" customFormat="1" ht="120" x14ac:dyDescent="0.25">
      <c r="A12" s="214" t="s">
        <v>338</v>
      </c>
      <c r="B12" s="215" t="s">
        <v>339</v>
      </c>
      <c r="C12" s="44" t="s">
        <v>313</v>
      </c>
      <c r="D12" s="44">
        <v>78</v>
      </c>
      <c r="E12" s="44">
        <v>92</v>
      </c>
      <c r="F12" s="44">
        <v>78</v>
      </c>
      <c r="G12" s="271">
        <f t="shared" si="0"/>
        <v>0.84782608695652173</v>
      </c>
    </row>
    <row r="13" spans="1:7" s="139" customFormat="1" ht="75" x14ac:dyDescent="0.25">
      <c r="A13" s="214" t="s">
        <v>260</v>
      </c>
      <c r="B13" s="215" t="s">
        <v>761</v>
      </c>
      <c r="C13" s="44" t="s">
        <v>340</v>
      </c>
      <c r="D13" s="44">
        <v>9</v>
      </c>
      <c r="E13" s="44">
        <v>10</v>
      </c>
      <c r="F13" s="44">
        <v>15</v>
      </c>
      <c r="G13" s="271">
        <f t="shared" si="0"/>
        <v>1.5</v>
      </c>
    </row>
    <row r="14" spans="1:7" s="139" customFormat="1" ht="45" x14ac:dyDescent="0.25">
      <c r="A14" s="214" t="s">
        <v>762</v>
      </c>
      <c r="B14" s="215" t="s">
        <v>760</v>
      </c>
      <c r="C14" s="44" t="s">
        <v>778</v>
      </c>
      <c r="D14" s="44">
        <v>9</v>
      </c>
      <c r="E14" s="44">
        <v>10</v>
      </c>
      <c r="F14" s="44">
        <v>13</v>
      </c>
      <c r="G14" s="271">
        <f t="shared" si="0"/>
        <v>1.3</v>
      </c>
    </row>
    <row r="15" spans="1:7" s="139" customFormat="1" ht="60" x14ac:dyDescent="0.25">
      <c r="A15" s="214" t="s">
        <v>763</v>
      </c>
      <c r="B15" s="215" t="s">
        <v>764</v>
      </c>
      <c r="C15" s="44" t="s">
        <v>340</v>
      </c>
      <c r="D15" s="44">
        <v>9</v>
      </c>
      <c r="E15" s="44">
        <v>5</v>
      </c>
      <c r="F15" s="44">
        <v>10</v>
      </c>
      <c r="G15" s="271">
        <f t="shared" si="0"/>
        <v>2</v>
      </c>
    </row>
    <row r="16" spans="1:7" s="40" customFormat="1" ht="15" x14ac:dyDescent="0.2">
      <c r="A16" s="174">
        <v>2</v>
      </c>
      <c r="B16" s="481" t="s">
        <v>310</v>
      </c>
      <c r="C16" s="481"/>
      <c r="D16" s="481"/>
      <c r="E16" s="481"/>
      <c r="F16" s="481"/>
      <c r="G16" s="481"/>
    </row>
    <row r="17" spans="1:7" s="40" customFormat="1" ht="45" x14ac:dyDescent="0.2">
      <c r="A17" s="41" t="s">
        <v>6</v>
      </c>
      <c r="B17" s="265" t="s">
        <v>342</v>
      </c>
      <c r="C17" s="263" t="s">
        <v>313</v>
      </c>
      <c r="D17" s="263">
        <v>60</v>
      </c>
      <c r="E17" s="263">
        <v>72</v>
      </c>
      <c r="F17" s="263">
        <v>75</v>
      </c>
      <c r="G17" s="271">
        <f t="shared" ref="G17:G22" si="1">F17/E17</f>
        <v>1.0416666666666667</v>
      </c>
    </row>
    <row r="18" spans="1:7" s="40" customFormat="1" ht="45" x14ac:dyDescent="0.2">
      <c r="A18" s="272" t="s">
        <v>311</v>
      </c>
      <c r="B18" s="265" t="s">
        <v>312</v>
      </c>
      <c r="C18" s="263" t="s">
        <v>313</v>
      </c>
      <c r="D18" s="174">
        <v>12</v>
      </c>
      <c r="E18" s="174">
        <v>16</v>
      </c>
      <c r="F18" s="174">
        <v>16</v>
      </c>
      <c r="G18" s="271">
        <f t="shared" si="1"/>
        <v>1</v>
      </c>
    </row>
    <row r="19" spans="1:7" s="40" customFormat="1" ht="45" x14ac:dyDescent="0.2">
      <c r="A19" s="272" t="s">
        <v>314</v>
      </c>
      <c r="B19" s="265" t="s">
        <v>315</v>
      </c>
      <c r="C19" s="263" t="s">
        <v>316</v>
      </c>
      <c r="D19" s="174">
        <v>108</v>
      </c>
      <c r="E19" s="174">
        <v>112</v>
      </c>
      <c r="F19" s="174">
        <v>112</v>
      </c>
      <c r="G19" s="271">
        <f t="shared" si="1"/>
        <v>1</v>
      </c>
    </row>
    <row r="20" spans="1:7" s="273" customFormat="1" ht="30" x14ac:dyDescent="0.2">
      <c r="A20" s="272" t="s">
        <v>317</v>
      </c>
      <c r="B20" s="265" t="s">
        <v>318</v>
      </c>
      <c r="C20" s="263" t="s">
        <v>316</v>
      </c>
      <c r="D20" s="174">
        <v>9</v>
      </c>
      <c r="E20" s="174">
        <v>11</v>
      </c>
      <c r="F20" s="174">
        <v>8</v>
      </c>
      <c r="G20" s="271">
        <f t="shared" si="1"/>
        <v>0.72727272727272729</v>
      </c>
    </row>
    <row r="21" spans="1:7" s="273" customFormat="1" ht="30" x14ac:dyDescent="0.2">
      <c r="A21" s="272" t="s">
        <v>765</v>
      </c>
      <c r="B21" s="265" t="s">
        <v>766</v>
      </c>
      <c r="C21" s="263" t="s">
        <v>316</v>
      </c>
      <c r="D21" s="174">
        <v>9</v>
      </c>
      <c r="E21" s="174">
        <v>7</v>
      </c>
      <c r="F21" s="174">
        <v>9</v>
      </c>
      <c r="G21" s="271">
        <f t="shared" si="1"/>
        <v>1.2857142857142858</v>
      </c>
    </row>
    <row r="22" spans="1:7" s="273" customFormat="1" ht="60" x14ac:dyDescent="0.2">
      <c r="A22" s="272" t="s">
        <v>767</v>
      </c>
      <c r="B22" s="265" t="s">
        <v>768</v>
      </c>
      <c r="C22" s="263" t="s">
        <v>313</v>
      </c>
      <c r="D22" s="174">
        <v>9</v>
      </c>
      <c r="E22" s="174">
        <v>55</v>
      </c>
      <c r="F22" s="174">
        <v>82</v>
      </c>
      <c r="G22" s="271">
        <f t="shared" si="1"/>
        <v>1.490909090909091</v>
      </c>
    </row>
    <row r="23" spans="1:7" x14ac:dyDescent="0.2">
      <c r="A23" s="274">
        <v>3</v>
      </c>
      <c r="B23" s="569" t="s">
        <v>563</v>
      </c>
      <c r="C23" s="593"/>
      <c r="D23" s="593"/>
      <c r="E23" s="593"/>
      <c r="F23" s="593"/>
      <c r="G23" s="593"/>
    </row>
    <row r="24" spans="1:7" ht="60" x14ac:dyDescent="0.2">
      <c r="A24" s="41" t="s">
        <v>321</v>
      </c>
      <c r="B24" s="265" t="s">
        <v>769</v>
      </c>
      <c r="C24" s="43" t="s">
        <v>322</v>
      </c>
      <c r="D24" s="275">
        <v>36.97</v>
      </c>
      <c r="E24" s="44">
        <v>250</v>
      </c>
      <c r="F24" s="44">
        <v>315</v>
      </c>
      <c r="G24" s="276">
        <f>F24/E24</f>
        <v>1.26</v>
      </c>
    </row>
    <row r="25" spans="1:7" ht="75" x14ac:dyDescent="0.2">
      <c r="A25" s="41" t="s">
        <v>323</v>
      </c>
      <c r="B25" s="265" t="s">
        <v>770</v>
      </c>
      <c r="C25" s="43" t="s">
        <v>324</v>
      </c>
      <c r="D25" s="268">
        <v>725</v>
      </c>
      <c r="E25" s="43">
        <v>70</v>
      </c>
      <c r="F25" s="43">
        <v>95</v>
      </c>
      <c r="G25" s="276">
        <f>F25/E25</f>
        <v>1.3571428571428572</v>
      </c>
    </row>
    <row r="26" spans="1:7" ht="60" x14ac:dyDescent="0.2">
      <c r="A26" s="41" t="s">
        <v>208</v>
      </c>
      <c r="B26" s="265" t="s">
        <v>771</v>
      </c>
      <c r="C26" s="43" t="s">
        <v>325</v>
      </c>
      <c r="D26" s="268">
        <v>10.6</v>
      </c>
      <c r="E26" s="43">
        <v>30</v>
      </c>
      <c r="F26" s="43">
        <v>41</v>
      </c>
      <c r="G26" s="276">
        <f t="shared" ref="G26:G28" si="2">F26/E26</f>
        <v>1.3666666666666667</v>
      </c>
    </row>
    <row r="27" spans="1:7" ht="75" x14ac:dyDescent="0.2">
      <c r="A27" s="41" t="s">
        <v>212</v>
      </c>
      <c r="B27" s="265" t="s">
        <v>326</v>
      </c>
      <c r="C27" s="43" t="s">
        <v>322</v>
      </c>
      <c r="D27" s="268">
        <v>2.2999999999999998</v>
      </c>
      <c r="E27" s="43">
        <v>10</v>
      </c>
      <c r="F27" s="43">
        <v>12.8</v>
      </c>
      <c r="G27" s="276">
        <f t="shared" si="2"/>
        <v>1.28</v>
      </c>
    </row>
    <row r="28" spans="1:7" ht="60" x14ac:dyDescent="0.2">
      <c r="A28" s="214" t="s">
        <v>327</v>
      </c>
      <c r="B28" s="215" t="s">
        <v>772</v>
      </c>
      <c r="C28" s="43" t="s">
        <v>328</v>
      </c>
      <c r="D28" s="268"/>
      <c r="E28" s="43">
        <v>43.7</v>
      </c>
      <c r="F28" s="43">
        <v>41.1</v>
      </c>
      <c r="G28" s="276">
        <f t="shared" si="2"/>
        <v>0.94050343249427915</v>
      </c>
    </row>
    <row r="29" spans="1:7" ht="60" x14ac:dyDescent="0.2">
      <c r="A29" s="41" t="s">
        <v>329</v>
      </c>
      <c r="B29" s="265" t="s">
        <v>564</v>
      </c>
      <c r="C29" s="43" t="s">
        <v>324</v>
      </c>
      <c r="D29" s="268"/>
      <c r="E29" s="43">
        <v>590</v>
      </c>
      <c r="F29" s="43">
        <v>560</v>
      </c>
      <c r="G29" s="271">
        <f>E29/F29</f>
        <v>1.0535714285714286</v>
      </c>
    </row>
    <row r="30" spans="1:7" ht="60" x14ac:dyDescent="0.2">
      <c r="A30" s="41" t="s">
        <v>330</v>
      </c>
      <c r="B30" s="265" t="s">
        <v>331</v>
      </c>
      <c r="C30" s="43" t="s">
        <v>332</v>
      </c>
      <c r="D30" s="268"/>
      <c r="E30" s="43">
        <v>9.5</v>
      </c>
      <c r="F30" s="43">
        <v>5.8</v>
      </c>
      <c r="G30" s="271">
        <f>E30/F30</f>
        <v>1.6379310344827587</v>
      </c>
    </row>
    <row r="31" spans="1:7" ht="60" x14ac:dyDescent="0.2">
      <c r="A31" s="41" t="s">
        <v>774</v>
      </c>
      <c r="B31" s="265" t="s">
        <v>775</v>
      </c>
      <c r="C31" s="43" t="s">
        <v>322</v>
      </c>
      <c r="D31" s="268"/>
      <c r="E31" s="43">
        <v>1.7</v>
      </c>
      <c r="F31" s="43">
        <v>1.6</v>
      </c>
      <c r="G31" s="271">
        <f>E31/F31</f>
        <v>1.0625</v>
      </c>
    </row>
    <row r="32" spans="1:7" ht="120" x14ac:dyDescent="0.2">
      <c r="A32" s="41" t="s">
        <v>776</v>
      </c>
      <c r="B32" s="265" t="s">
        <v>777</v>
      </c>
      <c r="C32" s="43" t="s">
        <v>322</v>
      </c>
      <c r="D32" s="268"/>
      <c r="E32" s="43">
        <v>83.7</v>
      </c>
      <c r="F32" s="43">
        <v>83.7</v>
      </c>
      <c r="G32" s="271">
        <f t="shared" ref="G32" si="3">F32/E32</f>
        <v>1</v>
      </c>
    </row>
    <row r="33" spans="1:7" ht="75" x14ac:dyDescent="0.2">
      <c r="A33" s="41" t="s">
        <v>967</v>
      </c>
      <c r="B33" s="265" t="s">
        <v>968</v>
      </c>
      <c r="C33" s="43" t="s">
        <v>322</v>
      </c>
      <c r="D33" s="268">
        <v>82</v>
      </c>
      <c r="E33" s="43">
        <v>0.01</v>
      </c>
      <c r="F33" s="43">
        <v>0</v>
      </c>
      <c r="G33" s="271">
        <f>F33/E33</f>
        <v>0</v>
      </c>
    </row>
    <row r="35" spans="1:7" ht="14.25" x14ac:dyDescent="0.2">
      <c r="B35" s="278" t="s">
        <v>565</v>
      </c>
      <c r="C35" s="278"/>
      <c r="D35" s="278"/>
      <c r="E35" s="278"/>
      <c r="F35" s="278"/>
      <c r="G35" s="279" t="s">
        <v>975</v>
      </c>
    </row>
  </sheetData>
  <mergeCells count="11">
    <mergeCell ref="B9:G9"/>
    <mergeCell ref="B16:G16"/>
    <mergeCell ref="B23:G23"/>
    <mergeCell ref="A3:G3"/>
    <mergeCell ref="A5:A7"/>
    <mergeCell ref="B5:B7"/>
    <mergeCell ref="C5:C7"/>
    <mergeCell ref="D5:F5"/>
    <mergeCell ref="G5:G7"/>
    <mergeCell ref="D6:D7"/>
    <mergeCell ref="E6:F6"/>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100" workbookViewId="0">
      <selection activeCell="F23" sqref="F23"/>
    </sheetView>
  </sheetViews>
  <sheetFormatPr defaultColWidth="9.140625" defaultRowHeight="15" x14ac:dyDescent="0.25"/>
  <cols>
    <col min="1" max="1" width="22.85546875" style="2" customWidth="1"/>
    <col min="2" max="2" width="21.28515625" style="2" customWidth="1"/>
    <col min="3" max="3" width="25.42578125" style="2" customWidth="1"/>
    <col min="4" max="4" width="12" style="2" customWidth="1"/>
    <col min="5" max="5" width="11.28515625" style="2" customWidth="1"/>
    <col min="6" max="6" width="15.7109375" style="2" customWidth="1"/>
    <col min="7" max="7" width="13.28515625" style="2" customWidth="1"/>
    <col min="8" max="8" width="12.7109375" style="2" customWidth="1"/>
    <col min="9" max="9" width="16.7109375" style="2" customWidth="1"/>
    <col min="10" max="10" width="13.7109375" style="2" customWidth="1"/>
    <col min="11" max="11" width="12.28515625" style="2" customWidth="1"/>
    <col min="12" max="12" width="21.28515625" style="2" customWidth="1"/>
    <col min="13" max="16384" width="9.140625" style="2"/>
  </cols>
  <sheetData>
    <row r="1" spans="1:20" ht="27.75" customHeight="1" x14ac:dyDescent="0.25">
      <c r="A1" s="1"/>
      <c r="B1" s="1"/>
      <c r="C1" s="601"/>
      <c r="D1" s="601"/>
      <c r="E1" s="601"/>
      <c r="F1" s="601"/>
      <c r="G1" s="601"/>
      <c r="H1" s="601"/>
      <c r="I1" s="601"/>
      <c r="J1" s="601"/>
      <c r="K1" s="1"/>
      <c r="L1" s="4" t="s">
        <v>32</v>
      </c>
      <c r="M1" s="3"/>
      <c r="N1" s="3"/>
      <c r="O1" s="3"/>
      <c r="P1" s="3"/>
      <c r="Q1" s="3"/>
      <c r="R1" s="3"/>
      <c r="S1" s="3"/>
      <c r="T1" s="3"/>
    </row>
    <row r="2" spans="1:20" ht="32.25" customHeight="1" x14ac:dyDescent="0.25">
      <c r="A2" s="1"/>
      <c r="B2" s="602" t="s">
        <v>31</v>
      </c>
      <c r="C2" s="602"/>
      <c r="D2" s="602"/>
      <c r="E2" s="602"/>
      <c r="F2" s="602"/>
      <c r="G2" s="602"/>
      <c r="H2" s="602"/>
      <c r="I2" s="602"/>
      <c r="J2" s="602"/>
      <c r="K2" s="1"/>
      <c r="L2" s="1"/>
      <c r="M2" s="1"/>
      <c r="N2" s="1"/>
      <c r="O2" s="1"/>
      <c r="P2" s="1"/>
    </row>
    <row r="3" spans="1:20" x14ac:dyDescent="0.25">
      <c r="A3" s="1"/>
      <c r="B3" s="1"/>
      <c r="C3" s="1"/>
      <c r="D3" s="1"/>
      <c r="E3" s="1"/>
      <c r="F3" s="1"/>
      <c r="G3" s="1"/>
      <c r="H3" s="1"/>
      <c r="I3" s="1"/>
      <c r="J3" s="1"/>
      <c r="K3" s="1"/>
      <c r="M3" s="1"/>
      <c r="N3" s="1"/>
      <c r="O3" s="1"/>
      <c r="P3" s="1"/>
    </row>
    <row r="4" spans="1:20" x14ac:dyDescent="0.25">
      <c r="A4" s="1"/>
      <c r="B4" s="1"/>
      <c r="C4" s="1"/>
      <c r="D4" s="1"/>
      <c r="E4" s="1"/>
      <c r="F4" s="1"/>
      <c r="G4" s="1"/>
      <c r="H4" s="1"/>
      <c r="I4" s="1"/>
      <c r="J4" s="1"/>
      <c r="K4" s="1"/>
      <c r="L4" s="1"/>
      <c r="M4" s="1"/>
      <c r="N4" s="1"/>
      <c r="O4" s="1"/>
      <c r="P4" s="1"/>
    </row>
    <row r="5" spans="1:20" ht="90" x14ac:dyDescent="0.25">
      <c r="A5" s="17" t="s">
        <v>21</v>
      </c>
      <c r="B5" s="18" t="s">
        <v>28</v>
      </c>
      <c r="C5" s="18" t="s">
        <v>29</v>
      </c>
      <c r="D5" s="18" t="s">
        <v>25</v>
      </c>
      <c r="E5" s="18" t="s">
        <v>26</v>
      </c>
      <c r="F5" s="18" t="s">
        <v>27</v>
      </c>
      <c r="G5" s="18" t="s">
        <v>30</v>
      </c>
      <c r="H5" s="18" t="s">
        <v>33</v>
      </c>
      <c r="I5" s="18" t="s">
        <v>34</v>
      </c>
      <c r="J5" s="18" t="s">
        <v>19</v>
      </c>
      <c r="K5" s="18" t="s">
        <v>35</v>
      </c>
      <c r="L5" s="19" t="s">
        <v>36</v>
      </c>
      <c r="M5" s="1"/>
      <c r="N5" s="1"/>
      <c r="O5" s="1"/>
      <c r="P5" s="1"/>
    </row>
    <row r="6" spans="1:20" x14ac:dyDescent="0.25">
      <c r="A6" s="14" t="s">
        <v>0</v>
      </c>
      <c r="B6" s="15"/>
      <c r="C6" s="15"/>
      <c r="D6" s="15"/>
      <c r="E6" s="15"/>
      <c r="F6" s="15"/>
      <c r="G6" s="15"/>
      <c r="H6" s="15"/>
      <c r="I6" s="15"/>
      <c r="J6" s="15"/>
      <c r="K6" s="15"/>
      <c r="L6" s="16"/>
      <c r="M6" s="1"/>
      <c r="N6" s="1"/>
      <c r="O6" s="1"/>
      <c r="P6" s="1"/>
    </row>
    <row r="7" spans="1:20" x14ac:dyDescent="0.25">
      <c r="A7" s="5" t="s">
        <v>22</v>
      </c>
      <c r="B7" s="6"/>
      <c r="C7" s="6"/>
      <c r="D7" s="6"/>
      <c r="E7" s="6"/>
      <c r="F7" s="6"/>
      <c r="G7" s="6"/>
      <c r="H7" s="6"/>
      <c r="I7" s="6"/>
      <c r="J7" s="6"/>
      <c r="K7" s="6"/>
      <c r="L7" s="7"/>
      <c r="M7" s="1"/>
      <c r="N7" s="1"/>
      <c r="O7" s="1"/>
      <c r="P7" s="1"/>
    </row>
    <row r="8" spans="1:20" x14ac:dyDescent="0.25">
      <c r="A8" s="5" t="s">
        <v>23</v>
      </c>
      <c r="B8" s="6"/>
      <c r="C8" s="6"/>
      <c r="D8" s="6"/>
      <c r="E8" s="6"/>
      <c r="F8" s="6"/>
      <c r="G8" s="6"/>
      <c r="H8" s="6"/>
      <c r="I8" s="6"/>
      <c r="J8" s="6"/>
      <c r="K8" s="6"/>
      <c r="L8" s="7"/>
      <c r="M8" s="1"/>
      <c r="N8" s="1"/>
      <c r="O8" s="1"/>
      <c r="P8" s="1"/>
    </row>
    <row r="9" spans="1:20" x14ac:dyDescent="0.25">
      <c r="A9" s="5" t="s">
        <v>20</v>
      </c>
      <c r="B9" s="6"/>
      <c r="C9" s="6"/>
      <c r="D9" s="6"/>
      <c r="E9" s="6"/>
      <c r="F9" s="6"/>
      <c r="G9" s="6"/>
      <c r="H9" s="6"/>
      <c r="I9" s="6"/>
      <c r="J9" s="6"/>
      <c r="K9" s="6"/>
      <c r="L9" s="7"/>
      <c r="M9" s="1"/>
      <c r="N9" s="1"/>
      <c r="O9" s="1"/>
      <c r="P9" s="1"/>
    </row>
    <row r="10" spans="1:20" x14ac:dyDescent="0.25">
      <c r="A10" s="5" t="s">
        <v>5</v>
      </c>
      <c r="B10" s="6"/>
      <c r="C10" s="6"/>
      <c r="D10" s="6"/>
      <c r="E10" s="6"/>
      <c r="F10" s="6"/>
      <c r="G10" s="6"/>
      <c r="H10" s="6"/>
      <c r="I10" s="6"/>
      <c r="J10" s="6"/>
      <c r="K10" s="6"/>
      <c r="L10" s="7"/>
      <c r="M10" s="1"/>
      <c r="N10" s="1"/>
      <c r="O10" s="1"/>
      <c r="P10" s="1"/>
    </row>
    <row r="11" spans="1:20" x14ac:dyDescent="0.25">
      <c r="A11" s="5" t="s">
        <v>24</v>
      </c>
      <c r="B11" s="6"/>
      <c r="C11" s="6"/>
      <c r="D11" s="6"/>
      <c r="E11" s="6"/>
      <c r="F11" s="6"/>
      <c r="G11" s="6"/>
      <c r="H11" s="6"/>
      <c r="I11" s="6"/>
      <c r="J11" s="6"/>
      <c r="K11" s="6"/>
      <c r="L11" s="7"/>
      <c r="M11" s="1"/>
      <c r="N11" s="1"/>
      <c r="O11" s="1"/>
      <c r="P11" s="1"/>
    </row>
    <row r="12" spans="1:20" x14ac:dyDescent="0.25">
      <c r="A12" s="8"/>
      <c r="B12" s="9"/>
      <c r="C12" s="9"/>
      <c r="D12" s="9"/>
      <c r="E12" s="9"/>
      <c r="F12" s="9"/>
      <c r="G12" s="9"/>
      <c r="H12" s="9"/>
      <c r="I12" s="9"/>
      <c r="J12" s="9"/>
      <c r="K12" s="9"/>
      <c r="L12" s="10"/>
      <c r="M12" s="1"/>
      <c r="N12" s="1"/>
      <c r="O12" s="1"/>
      <c r="P12" s="1"/>
    </row>
    <row r="13" spans="1:20" x14ac:dyDescent="0.25">
      <c r="A13" s="11"/>
      <c r="B13" s="12"/>
      <c r="C13" s="12"/>
      <c r="D13" s="12"/>
      <c r="E13" s="12"/>
      <c r="F13" s="12"/>
      <c r="G13" s="12"/>
      <c r="H13" s="12"/>
      <c r="I13" s="12"/>
      <c r="J13" s="12"/>
      <c r="K13" s="12"/>
      <c r="L13" s="13"/>
      <c r="M13" s="1"/>
      <c r="N13" s="1"/>
      <c r="O13" s="1"/>
      <c r="P13" s="1"/>
    </row>
    <row r="14" spans="1:20" x14ac:dyDescent="0.25">
      <c r="A14" s="1"/>
      <c r="B14" s="1"/>
      <c r="C14" s="1"/>
      <c r="D14" s="1"/>
      <c r="E14" s="1"/>
      <c r="F14" s="1"/>
      <c r="G14" s="1"/>
      <c r="H14" s="1"/>
      <c r="I14" s="1"/>
      <c r="J14" s="1"/>
      <c r="K14" s="1"/>
      <c r="L14" s="1"/>
      <c r="M14" s="1"/>
      <c r="N14" s="1"/>
      <c r="O14" s="1"/>
      <c r="P14" s="1"/>
    </row>
    <row r="15" spans="1:20" x14ac:dyDescent="0.25">
      <c r="A15" s="1"/>
      <c r="B15" s="1"/>
      <c r="C15" s="1"/>
      <c r="D15" s="1"/>
      <c r="E15" s="1"/>
      <c r="F15" s="1"/>
      <c r="G15" s="1"/>
      <c r="H15" s="1"/>
      <c r="I15" s="1"/>
      <c r="J15" s="1"/>
      <c r="K15" s="1"/>
      <c r="L15" s="1"/>
      <c r="M15" s="1"/>
      <c r="N15" s="1"/>
      <c r="O15" s="1"/>
      <c r="P15" s="1"/>
    </row>
    <row r="16" spans="1:20" x14ac:dyDescent="0.25">
      <c r="A16" s="1"/>
      <c r="B16" s="1"/>
      <c r="C16" s="1"/>
      <c r="D16" s="1"/>
      <c r="E16" s="1"/>
      <c r="F16" s="1"/>
      <c r="G16" s="1"/>
      <c r="H16" s="1"/>
      <c r="I16" s="1"/>
      <c r="J16" s="1"/>
      <c r="K16" s="1"/>
      <c r="L16" s="1"/>
      <c r="M16" s="1"/>
      <c r="N16" s="1"/>
      <c r="O16" s="1"/>
      <c r="P16" s="1"/>
    </row>
    <row r="17" spans="1:16" x14ac:dyDescent="0.25">
      <c r="A17" s="1"/>
      <c r="B17" s="1"/>
      <c r="C17" s="1"/>
      <c r="D17" s="1"/>
      <c r="E17" s="1"/>
      <c r="F17" s="1"/>
      <c r="G17" s="1"/>
      <c r="H17" s="1"/>
      <c r="I17" s="1"/>
      <c r="J17" s="1"/>
      <c r="K17" s="1"/>
      <c r="L17" s="1"/>
      <c r="M17" s="1"/>
      <c r="N17" s="1"/>
      <c r="O17" s="1"/>
      <c r="P17" s="1"/>
    </row>
    <row r="18" spans="1:16" x14ac:dyDescent="0.25">
      <c r="A18" s="1"/>
      <c r="B18" s="1"/>
      <c r="C18" s="1"/>
      <c r="D18" s="1"/>
      <c r="E18" s="1"/>
      <c r="F18" s="1"/>
      <c r="G18" s="1"/>
      <c r="H18" s="1"/>
      <c r="I18" s="1"/>
      <c r="J18" s="1"/>
      <c r="K18" s="1"/>
      <c r="L18" s="1"/>
      <c r="M18" s="1"/>
      <c r="N18" s="1"/>
      <c r="O18" s="1"/>
      <c r="P18" s="1"/>
    </row>
  </sheetData>
  <mergeCells count="2">
    <mergeCell ref="C1:J1"/>
    <mergeCell ref="B2:J2"/>
  </mergeCells>
  <pageMargins left="0.25" right="0.25"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10</vt:lpstr>
      <vt:lpstr>11</vt:lpstr>
      <vt:lpstr>12</vt:lpstr>
      <vt:lpstr>13</vt:lpstr>
      <vt:lpstr>14</vt:lpstr>
      <vt:lpstr>15</vt:lpstr>
      <vt:lpstr>Эффективность</vt:lpstr>
      <vt:lpstr>15 внебюджет</vt:lpstr>
      <vt:lpstr>'10'!Область_печати</vt:lpstr>
      <vt:lpstr>'12'!Область_печати</vt:lpstr>
      <vt:lpstr>'15'!Область_печати</vt:lpstr>
    </vt:vector>
  </TitlesOfParts>
  <Company>КонсультантПлюс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Кульков Дмитрий Львович</cp:lastModifiedBy>
  <cp:lastPrinted>2018-03-16T04:31:43Z</cp:lastPrinted>
  <dcterms:created xsi:type="dcterms:W3CDTF">2011-03-10T10:26:24Z</dcterms:created>
  <dcterms:modified xsi:type="dcterms:W3CDTF">2018-03-16T04:35:20Z</dcterms:modified>
</cp:coreProperties>
</file>